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igracioncolombia365-my.sharepoint.com/personal/miguel_olarte_migracioncolombia_gov_co/Documents/CONTRATACIÓN/DOTACIÓN DE LEY/ACUERDO MARCO_DOTACIÓN/FINALES/"/>
    </mc:Choice>
  </mc:AlternateContent>
  <xr:revisionPtr revIDLastSave="13" documentId="8_{C52FA350-56C6-4251-ACC4-F1E6FF2F9E19}" xr6:coauthVersionLast="47" xr6:coauthVersionMax="47" xr10:uidLastSave="{2D04030B-EC47-4EB3-9C47-DE46FFD13487}"/>
  <bookViews>
    <workbookView xWindow="-110" yWindow="-110" windowWidth="19420" windowHeight="10300" xr2:uid="{D07C28A1-9E35-9045-8728-4602AD3AA9D8}"/>
  </bookViews>
  <sheets>
    <sheet name="Hoja1" sheetId="1" r:id="rId1"/>
    <sheet name="Hoja2" sheetId="2" state="hidden" r:id="rId2"/>
  </sheets>
  <externalReferences>
    <externalReference r:id="rId3"/>
    <externalReference r:id="rId4"/>
    <externalReference r:id="rId5"/>
  </externalReferences>
  <definedNames>
    <definedName name="Amazonas">Hoja2!$AH$2:$AH$4</definedName>
    <definedName name="Antioquia">Hoja2!$E$2:$E$127</definedName>
    <definedName name="Arauca">Hoja2!$AC$2:$AC$9</definedName>
    <definedName name="ArchipiélagoDeSanAndrésYProvidencia">Hoja2!$AJ$2:$AJ$3</definedName>
    <definedName name="Atlántico">Hoja2!$G$2:$G$25</definedName>
    <definedName name="Bogotá">Hoja2!$D$2</definedName>
    <definedName name="BogotáD.C">Hoja2!$D$2</definedName>
    <definedName name="BogotáD.C.">Hoja2!$D$2</definedName>
    <definedName name="Bolívar">Hoja2!$H$2:$H$48</definedName>
    <definedName name="Boyacá">Hoja2!$Y$2:$Y$125</definedName>
    <definedName name="Caldas">Hoja2!$R$2:$R$29</definedName>
    <definedName name="Caquetá">Hoja2!$AA$2:$AA$18</definedName>
    <definedName name="Casanare">Hoja2!$Z$2:$Z$21</definedName>
    <definedName name="Categoría">Hoja2!$A$2:$A$11</definedName>
    <definedName name="Cauca">Hoja2!$U$2:$U$44</definedName>
    <definedName name="Cesar">Hoja2!$N$2:$N$27</definedName>
    <definedName name="Chocó">Hoja2!$AB$2:$AB$32</definedName>
    <definedName name="Córdoba">Hoja2!$P$2:$P$32</definedName>
    <definedName name="Cundinamarca">Hoja2!$I$2:$I$118</definedName>
    <definedName name="De">Hoja1!#REF!</definedName>
    <definedName name="Departamento">Hoja2!$C$2:$C$34</definedName>
    <definedName name="departamentos_DIVIPOLA">[1]Municipios_DIVIPOLA!$O$2:$O$34</definedName>
    <definedName name="Guainía">Hoja2!$AE$2:$AE$3</definedName>
    <definedName name="Guaviare">Hoja2!$AG$2:$AG$6</definedName>
    <definedName name="Huila">Hoja2!$T$2:$T$39</definedName>
    <definedName name="L3_codigo_productos">OFFSET([1]L3!$DQ$4,1,0,COUNTA([1]L3!$DQ:$DQ)-1,1)</definedName>
    <definedName name="LaGuajira">Hoja2!$X$2:$X$17</definedName>
    <definedName name="Magdalena">Hoja2!$M$2:$M$32</definedName>
    <definedName name="Meta">Hoja2!$O$2:$O$31</definedName>
    <definedName name="Modalidaddeentrega">Hoja2!$B$2:$B$4</definedName>
    <definedName name="Nariño">Hoja2!$S$2:$S$66</definedName>
    <definedName name="NorteDeSantander">Hoja2!$J$2:$J$42</definedName>
    <definedName name="Proveedores">Hoja2!$AP$2:$AP$22</definedName>
    <definedName name="Putumayo">Hoja2!$AD$2:$AD$15</definedName>
    <definedName name="Quindío">Hoja2!$V$2:$V$14</definedName>
    <definedName name="Risaralda">Hoja2!$Q$2:$Q$16</definedName>
    <definedName name="Santander">Hoja2!$K$2:$K$89</definedName>
    <definedName name="Sucre">Hoja2!$W$2:$W$28</definedName>
    <definedName name="Tolima">Hoja2!$L$2:$L$49</definedName>
    <definedName name="ValledelCauca">Hoja2!$F$2:$F$44</definedName>
    <definedName name="Vaupés">Hoja2!$AI$2:$AI$5</definedName>
    <definedName name="Vichada">Hoja2!$AF$2:$AF$6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K41" i="1"/>
  <c r="I41" i="1"/>
  <c r="H41" i="1"/>
  <c r="L41" i="1"/>
  <c r="G41" i="1"/>
  <c r="J41" i="1"/>
  <c r="H66" i="1"/>
  <c r="L66" i="1"/>
  <c r="I66" i="1"/>
  <c r="K66" i="1"/>
  <c r="F66" i="1"/>
  <c r="G66" i="1"/>
  <c r="J66" i="1"/>
  <c r="H63" i="1"/>
  <c r="J63" i="1"/>
  <c r="I63" i="1"/>
  <c r="K63" i="1"/>
  <c r="F63" i="1"/>
  <c r="G63" i="1"/>
  <c r="L63" i="1"/>
  <c r="L47" i="1"/>
  <c r="K47" i="1"/>
  <c r="J47" i="1"/>
  <c r="I47" i="1"/>
  <c r="H47" i="1"/>
  <c r="G47" i="1"/>
  <c r="F47" i="1"/>
  <c r="J58" i="1"/>
  <c r="I58" i="1"/>
  <c r="L58" i="1"/>
  <c r="H58" i="1"/>
  <c r="K58" i="1"/>
  <c r="G58" i="1"/>
  <c r="F58" i="1"/>
  <c r="H68" i="1"/>
  <c r="I68" i="1"/>
  <c r="L68" i="1"/>
  <c r="K68" i="1"/>
  <c r="F68" i="1"/>
  <c r="G68" i="1"/>
  <c r="J68" i="1"/>
  <c r="L28" i="1"/>
  <c r="I28" i="1"/>
  <c r="K28" i="1"/>
  <c r="J28" i="1"/>
  <c r="F28" i="1"/>
  <c r="G28" i="1"/>
  <c r="H28" i="1"/>
  <c r="J89" i="1"/>
  <c r="L89" i="1"/>
  <c r="I89" i="1"/>
  <c r="F89" i="1"/>
  <c r="K89" i="1"/>
  <c r="G89" i="1"/>
  <c r="H89" i="1"/>
  <c r="K73" i="1"/>
  <c r="J73" i="1"/>
  <c r="H73" i="1"/>
  <c r="F73" i="1"/>
  <c r="I73" i="1"/>
  <c r="G73" i="1"/>
  <c r="L73" i="1"/>
  <c r="J44" i="1"/>
  <c r="I44" i="1"/>
  <c r="H44" i="1"/>
  <c r="F44" i="1"/>
  <c r="L44" i="1"/>
  <c r="G44" i="1"/>
  <c r="K44" i="1"/>
  <c r="F83" i="1"/>
  <c r="H83" i="1"/>
  <c r="K83" i="1"/>
  <c r="J83" i="1"/>
  <c r="L83" i="1"/>
  <c r="G83" i="1"/>
  <c r="I83" i="1"/>
  <c r="J57" i="1"/>
  <c r="H57" i="1"/>
  <c r="I57" i="1"/>
  <c r="F57" i="1"/>
  <c r="K57" i="1"/>
  <c r="G57" i="1"/>
  <c r="L57" i="1"/>
  <c r="J27" i="1"/>
  <c r="K27" i="1"/>
  <c r="L27" i="1"/>
  <c r="H27" i="1"/>
  <c r="I27" i="1"/>
  <c r="G27" i="1"/>
  <c r="F27" i="1"/>
  <c r="H53" i="1"/>
  <c r="J53" i="1"/>
  <c r="K53" i="1"/>
  <c r="F53" i="1"/>
  <c r="L53" i="1"/>
  <c r="G53" i="1"/>
  <c r="I53" i="1"/>
  <c r="J43" i="1"/>
  <c r="I43" i="1"/>
  <c r="L43" i="1"/>
  <c r="K43" i="1"/>
  <c r="H43" i="1"/>
  <c r="G43" i="1"/>
  <c r="F43" i="1"/>
  <c r="I76" i="1"/>
  <c r="F76" i="1"/>
  <c r="L76" i="1"/>
  <c r="K76" i="1"/>
  <c r="J76" i="1"/>
  <c r="G76" i="1"/>
  <c r="H76" i="1"/>
  <c r="F65" i="1"/>
  <c r="L65" i="1"/>
  <c r="K65" i="1"/>
  <c r="I65" i="1"/>
  <c r="H65" i="1"/>
  <c r="G65" i="1"/>
  <c r="J65" i="1"/>
  <c r="K74" i="1"/>
  <c r="J74" i="1"/>
  <c r="H74" i="1"/>
  <c r="I74" i="1"/>
  <c r="L74" i="1"/>
  <c r="G74" i="1"/>
  <c r="F74" i="1"/>
  <c r="F82" i="1"/>
  <c r="K82" i="1"/>
  <c r="I82" i="1"/>
  <c r="H82" i="1"/>
  <c r="L82" i="1"/>
  <c r="G82" i="1"/>
  <c r="J82" i="1"/>
  <c r="I29" i="1"/>
  <c r="L29" i="1"/>
  <c r="F29" i="1"/>
  <c r="J29" i="1"/>
  <c r="H29" i="1"/>
  <c r="G29" i="1"/>
  <c r="K29" i="1"/>
  <c r="J71" i="1"/>
  <c r="I71" i="1"/>
  <c r="K71" i="1"/>
  <c r="F71" i="1"/>
  <c r="L71" i="1"/>
  <c r="G71" i="1"/>
  <c r="H71" i="1"/>
  <c r="L69" i="1"/>
  <c r="H69" i="1"/>
  <c r="F69" i="1"/>
  <c r="J69" i="1"/>
  <c r="K69" i="1"/>
  <c r="G69" i="1"/>
  <c r="I69" i="1"/>
  <c r="F25" i="1"/>
  <c r="F33" i="1"/>
  <c r="J32" i="1"/>
  <c r="K32" i="1"/>
  <c r="L32" i="1"/>
  <c r="F32" i="1"/>
  <c r="H32" i="1"/>
  <c r="G32" i="1"/>
  <c r="I32" i="1"/>
  <c r="H26" i="1"/>
  <c r="F26" i="1"/>
  <c r="I26" i="1"/>
  <c r="J26" i="1"/>
  <c r="K26" i="1"/>
  <c r="G26" i="1"/>
  <c r="L26" i="1"/>
  <c r="I78" i="1"/>
  <c r="K78" i="1"/>
  <c r="J78" i="1"/>
  <c r="L78" i="1"/>
  <c r="H78" i="1"/>
  <c r="G78" i="1"/>
  <c r="F78" i="1"/>
  <c r="J31" i="1"/>
  <c r="I31" i="1"/>
  <c r="H31" i="1"/>
  <c r="F31" i="1"/>
  <c r="K31" i="1"/>
  <c r="G31" i="1"/>
  <c r="L31" i="1"/>
  <c r="K64" i="1"/>
  <c r="F64" i="1"/>
  <c r="L64" i="1"/>
  <c r="H64" i="1"/>
  <c r="J64" i="1"/>
  <c r="G64" i="1"/>
  <c r="I64" i="1"/>
  <c r="K77" i="1"/>
  <c r="H77" i="1"/>
  <c r="F77" i="1"/>
  <c r="I77" i="1"/>
  <c r="J77" i="1"/>
  <c r="G77" i="1"/>
  <c r="L77" i="1"/>
  <c r="J48" i="1"/>
  <c r="K48" i="1"/>
  <c r="H48" i="1"/>
  <c r="I48" i="1"/>
  <c r="L48" i="1"/>
  <c r="G48" i="1"/>
  <c r="F48" i="1"/>
  <c r="K75" i="1"/>
  <c r="H75" i="1"/>
  <c r="L75" i="1"/>
  <c r="F75" i="1"/>
  <c r="I75" i="1"/>
  <c r="G75" i="1"/>
  <c r="J75" i="1"/>
  <c r="H54" i="1"/>
  <c r="K54" i="1"/>
  <c r="J54" i="1"/>
  <c r="L54" i="1"/>
  <c r="I54" i="1"/>
  <c r="G54" i="1"/>
  <c r="F54" i="1"/>
  <c r="L40" i="1"/>
  <c r="I40" i="1"/>
  <c r="H40" i="1"/>
  <c r="J40" i="1"/>
  <c r="K40" i="1"/>
  <c r="G40" i="1"/>
  <c r="F40" i="1"/>
  <c r="J37" i="1"/>
  <c r="K37" i="1"/>
  <c r="I37" i="1"/>
  <c r="H37" i="1"/>
  <c r="L37" i="1"/>
  <c r="G37" i="1"/>
  <c r="F37" i="1"/>
  <c r="H52" i="1"/>
  <c r="I52" i="1"/>
  <c r="L52" i="1"/>
  <c r="K52" i="1"/>
  <c r="F52" i="1"/>
  <c r="G52" i="1"/>
  <c r="J52" i="1"/>
  <c r="L51" i="1"/>
  <c r="I51" i="1"/>
  <c r="F51" i="1"/>
  <c r="K51" i="1"/>
  <c r="J51" i="1"/>
  <c r="G51" i="1"/>
  <c r="H51" i="1"/>
  <c r="F50" i="1"/>
  <c r="L50" i="1"/>
  <c r="I50" i="1"/>
  <c r="K50" i="1"/>
  <c r="H50" i="1"/>
  <c r="G50" i="1"/>
  <c r="J50" i="1"/>
  <c r="L36" i="1"/>
  <c r="J36" i="1"/>
  <c r="I36" i="1"/>
  <c r="K36" i="1"/>
  <c r="H36" i="1"/>
  <c r="G36" i="1"/>
  <c r="F36" i="1"/>
  <c r="H35" i="1"/>
  <c r="F35" i="1"/>
  <c r="J35" i="1"/>
  <c r="K35" i="1"/>
  <c r="I35" i="1"/>
  <c r="G35" i="1"/>
  <c r="L35" i="1"/>
  <c r="L85" i="1"/>
  <c r="F85" i="1"/>
  <c r="H85" i="1"/>
  <c r="K85" i="1"/>
  <c r="J85" i="1"/>
  <c r="G85" i="1"/>
  <c r="I85" i="1"/>
  <c r="K34" i="1"/>
  <c r="L34" i="1"/>
  <c r="F34" i="1"/>
  <c r="H34" i="1"/>
  <c r="I34" i="1"/>
  <c r="G34" i="1"/>
  <c r="J34" i="1"/>
  <c r="H59" i="1"/>
  <c r="I59" i="1"/>
  <c r="K59" i="1"/>
  <c r="L59" i="1"/>
  <c r="J59" i="1"/>
  <c r="G59" i="1"/>
  <c r="F59" i="1"/>
  <c r="L88" i="1"/>
  <c r="J88" i="1"/>
  <c r="H88" i="1"/>
  <c r="K88" i="1"/>
  <c r="F88" i="1"/>
  <c r="G88" i="1"/>
  <c r="I88" i="1"/>
  <c r="K80" i="1"/>
  <c r="H80" i="1"/>
  <c r="L80" i="1"/>
  <c r="I80" i="1"/>
  <c r="J80" i="1"/>
  <c r="G80" i="1"/>
  <c r="F80" i="1"/>
  <c r="I67" i="1"/>
  <c r="L67" i="1"/>
  <c r="H67" i="1"/>
  <c r="J67" i="1"/>
  <c r="K67" i="1"/>
  <c r="G67" i="1"/>
  <c r="F67" i="1"/>
  <c r="H42" i="1"/>
  <c r="K42" i="1"/>
  <c r="L42" i="1"/>
  <c r="F42" i="1"/>
  <c r="I42" i="1"/>
  <c r="G42" i="1"/>
  <c r="J42" i="1"/>
  <c r="J72" i="1"/>
  <c r="I72" i="1"/>
  <c r="H72" i="1"/>
  <c r="L72" i="1"/>
  <c r="F72" i="1"/>
  <c r="G72" i="1"/>
  <c r="K72" i="1"/>
  <c r="L60" i="1"/>
  <c r="I60" i="1"/>
  <c r="K60" i="1"/>
  <c r="J60" i="1"/>
  <c r="H60" i="1"/>
  <c r="G60" i="1"/>
  <c r="F60" i="1"/>
  <c r="I81" i="1"/>
  <c r="F81" i="1"/>
  <c r="L81" i="1"/>
  <c r="H81" i="1"/>
  <c r="J81" i="1"/>
  <c r="G81" i="1"/>
  <c r="K81" i="1"/>
  <c r="H49" i="1"/>
  <c r="L49" i="1"/>
  <c r="K49" i="1"/>
  <c r="I49" i="1"/>
  <c r="J49" i="1"/>
  <c r="G49" i="1"/>
  <c r="F49" i="1"/>
  <c r="L38" i="1"/>
  <c r="I38" i="1"/>
  <c r="J38" i="1"/>
  <c r="H38" i="1"/>
  <c r="F38" i="1"/>
  <c r="G38" i="1"/>
  <c r="K38" i="1"/>
  <c r="H62" i="1"/>
  <c r="K62" i="1"/>
  <c r="J62" i="1"/>
  <c r="I62" i="1"/>
  <c r="L62" i="1"/>
  <c r="G62" i="1"/>
  <c r="F62" i="1"/>
  <c r="J86" i="1"/>
  <c r="I86" i="1"/>
  <c r="H86" i="1"/>
  <c r="K86" i="1"/>
  <c r="F86" i="1"/>
  <c r="G86" i="1"/>
  <c r="L86" i="1"/>
  <c r="H84" i="1"/>
  <c r="J84" i="1"/>
  <c r="L84" i="1"/>
  <c r="K84" i="1"/>
  <c r="F84" i="1"/>
  <c r="G84" i="1"/>
  <c r="I84" i="1"/>
  <c r="K46" i="1"/>
  <c r="F46" i="1"/>
  <c r="H46" i="1"/>
  <c r="J46" i="1"/>
  <c r="L46" i="1"/>
  <c r="G46" i="1"/>
  <c r="I46" i="1"/>
  <c r="J61" i="1"/>
  <c r="L61" i="1"/>
  <c r="I61" i="1"/>
  <c r="F61" i="1"/>
  <c r="K61" i="1"/>
  <c r="G61" i="1"/>
  <c r="H61" i="1"/>
  <c r="F30" i="1"/>
  <c r="J30" i="1"/>
  <c r="L30" i="1"/>
  <c r="H30" i="1"/>
  <c r="I30" i="1"/>
  <c r="G30" i="1"/>
  <c r="K30" i="1"/>
  <c r="I70" i="1"/>
  <c r="H70" i="1"/>
  <c r="J70" i="1"/>
  <c r="F70" i="1"/>
  <c r="L70" i="1"/>
  <c r="G70" i="1"/>
  <c r="K70" i="1"/>
  <c r="L39" i="1"/>
  <c r="J39" i="1"/>
  <c r="K39" i="1"/>
  <c r="F39" i="1"/>
  <c r="H39" i="1"/>
  <c r="G39" i="1"/>
  <c r="I39" i="1"/>
  <c r="H33" i="1"/>
  <c r="L33" i="1"/>
  <c r="K33" i="1"/>
  <c r="I33" i="1"/>
  <c r="G33" i="1"/>
  <c r="J33" i="1"/>
  <c r="I87" i="1"/>
  <c r="K87" i="1"/>
  <c r="H87" i="1"/>
  <c r="F87" i="1"/>
  <c r="J87" i="1"/>
  <c r="G87" i="1"/>
  <c r="L87" i="1"/>
  <c r="H55" i="1"/>
  <c r="J55" i="1"/>
  <c r="L55" i="1"/>
  <c r="K55" i="1"/>
  <c r="F55" i="1"/>
  <c r="G55" i="1"/>
  <c r="I55" i="1"/>
  <c r="L45" i="1"/>
  <c r="J45" i="1"/>
  <c r="I45" i="1"/>
  <c r="H45" i="1"/>
  <c r="F45" i="1"/>
  <c r="G45" i="1"/>
  <c r="K45" i="1"/>
  <c r="I56" i="1"/>
  <c r="J56" i="1"/>
  <c r="L56" i="1"/>
  <c r="H56" i="1"/>
  <c r="K56" i="1"/>
  <c r="G56" i="1"/>
  <c r="F56" i="1"/>
  <c r="H79" i="1"/>
  <c r="F79" i="1"/>
  <c r="J79" i="1"/>
  <c r="L79" i="1"/>
  <c r="K79" i="1"/>
  <c r="G79" i="1"/>
  <c r="I79" i="1"/>
</calcChain>
</file>

<file path=xl/sharedStrings.xml><?xml version="1.0" encoding="utf-8"?>
<sst xmlns="http://schemas.openxmlformats.org/spreadsheetml/2006/main" count="1469" uniqueCount="1161">
  <si>
    <t>COLOMBIA COMPRA EFICIENTE</t>
  </si>
  <si>
    <t>Información de la Entidad Compradora</t>
  </si>
  <si>
    <t>Nombre de la Entidad:</t>
  </si>
  <si>
    <t>NIT:</t>
  </si>
  <si>
    <t>Dirección de la Entidad:</t>
  </si>
  <si>
    <t>Municipio</t>
  </si>
  <si>
    <t>Bogotá</t>
  </si>
  <si>
    <t>Nombre funcionario Comprador:</t>
  </si>
  <si>
    <t>Teléfono de contacto:</t>
  </si>
  <si>
    <t>Correo de comprador:</t>
  </si>
  <si>
    <t>Uno (1) - Uniformes formales hombre</t>
  </si>
  <si>
    <t>Departamento</t>
  </si>
  <si>
    <t>Antioquia</t>
  </si>
  <si>
    <t>Alejandría</t>
  </si>
  <si>
    <t>Set de tallas</t>
  </si>
  <si>
    <t>REGIÓN TRES (3) ANTIOQUIA</t>
  </si>
  <si>
    <t>Informaciónm para Solicitud de cotización</t>
  </si>
  <si>
    <t>Categoría</t>
  </si>
  <si>
    <t>Atlántico</t>
  </si>
  <si>
    <t>Bolívar</t>
  </si>
  <si>
    <t>Cundinamarca</t>
  </si>
  <si>
    <t>Santander</t>
  </si>
  <si>
    <t>Tolima</t>
  </si>
  <si>
    <t>Magdalena</t>
  </si>
  <si>
    <t>Cesar</t>
  </si>
  <si>
    <t>Meta</t>
  </si>
  <si>
    <t>Córdoba</t>
  </si>
  <si>
    <t>Risaralda</t>
  </si>
  <si>
    <t>Caldas</t>
  </si>
  <si>
    <t>Nariño</t>
  </si>
  <si>
    <t>Huila</t>
  </si>
  <si>
    <t>Cauca</t>
  </si>
  <si>
    <t>Quindío</t>
  </si>
  <si>
    <t>Sucre</t>
  </si>
  <si>
    <t>Boyacá</t>
  </si>
  <si>
    <t>Casanare</t>
  </si>
  <si>
    <t>Caquetá</t>
  </si>
  <si>
    <t>Chocó</t>
  </si>
  <si>
    <t>Arauca</t>
  </si>
  <si>
    <t>Putumayo</t>
  </si>
  <si>
    <t>Guainía</t>
  </si>
  <si>
    <t>Vichada</t>
  </si>
  <si>
    <t>Guaviare</t>
  </si>
  <si>
    <t>Amazonas</t>
  </si>
  <si>
    <t>Vaupés</t>
  </si>
  <si>
    <t>Leticia</t>
  </si>
  <si>
    <t>Puerto Nariño</t>
  </si>
  <si>
    <t>Medellín</t>
  </si>
  <si>
    <t>Bello</t>
  </si>
  <si>
    <t>Itagui</t>
  </si>
  <si>
    <t>Envigado</t>
  </si>
  <si>
    <t>Rionegro</t>
  </si>
  <si>
    <t>Apartadó</t>
  </si>
  <si>
    <t>Caucasia</t>
  </si>
  <si>
    <t>Sabaneta</t>
  </si>
  <si>
    <t>Copacabana</t>
  </si>
  <si>
    <t>La Estrella</t>
  </si>
  <si>
    <t>La Ceja</t>
  </si>
  <si>
    <t>Marinilla</t>
  </si>
  <si>
    <t>El Carmen De Viboral</t>
  </si>
  <si>
    <t>Girardota</t>
  </si>
  <si>
    <t>Guarne</t>
  </si>
  <si>
    <t>Santa Rosa De Osos</t>
  </si>
  <si>
    <t>Retiro</t>
  </si>
  <si>
    <t>San Roque</t>
  </si>
  <si>
    <t>Venecia</t>
  </si>
  <si>
    <t>Cisneros</t>
  </si>
  <si>
    <t>Guatape</t>
  </si>
  <si>
    <t>Carolina</t>
  </si>
  <si>
    <t>Santafé De Antioquia</t>
  </si>
  <si>
    <t>Turbo</t>
  </si>
  <si>
    <t>Chigorodó</t>
  </si>
  <si>
    <t>El Bagre</t>
  </si>
  <si>
    <t>Carepa</t>
  </si>
  <si>
    <t>Barbosa</t>
  </si>
  <si>
    <t>Puerto Berrío</t>
  </si>
  <si>
    <t>Yarumal</t>
  </si>
  <si>
    <t>Segovia</t>
  </si>
  <si>
    <t>Sonson</t>
  </si>
  <si>
    <t>El Santuario</t>
  </si>
  <si>
    <t>Amagá</t>
  </si>
  <si>
    <t>Ituango</t>
  </si>
  <si>
    <t>Ciudad Bolívar</t>
  </si>
  <si>
    <t>Dabeiba</t>
  </si>
  <si>
    <t>Remedios</t>
  </si>
  <si>
    <t>Santa Bárbara</t>
  </si>
  <si>
    <t>La Unión</t>
  </si>
  <si>
    <t>Amalfi</t>
  </si>
  <si>
    <t>Frontino</t>
  </si>
  <si>
    <t>Fredonia</t>
  </si>
  <si>
    <t>Peñol</t>
  </si>
  <si>
    <t>Puerto Triunfo</t>
  </si>
  <si>
    <t>Concordia</t>
  </si>
  <si>
    <t>Salgar</t>
  </si>
  <si>
    <t>Támesis</t>
  </si>
  <si>
    <t>Cocorná</t>
  </si>
  <si>
    <t>Anorí</t>
  </si>
  <si>
    <t>Don Matías</t>
  </si>
  <si>
    <t>Sopetrán</t>
  </si>
  <si>
    <t>Cañasgordas</t>
  </si>
  <si>
    <t>Jardín</t>
  </si>
  <si>
    <t>San Jerónimo</t>
  </si>
  <si>
    <t>Mutatá</t>
  </si>
  <si>
    <t>San Rafael</t>
  </si>
  <si>
    <t>Puerto Nare</t>
  </si>
  <si>
    <t>Jericó</t>
  </si>
  <si>
    <t>Vegachí</t>
  </si>
  <si>
    <t>San Luis</t>
  </si>
  <si>
    <t>Santo Domingo</t>
  </si>
  <si>
    <t>Granada</t>
  </si>
  <si>
    <t>Entrerrios</t>
  </si>
  <si>
    <t>Betania</t>
  </si>
  <si>
    <t>La Pintada</t>
  </si>
  <si>
    <t>Liborina</t>
  </si>
  <si>
    <t>Sabanalarga</t>
  </si>
  <si>
    <t>Buriticá</t>
  </si>
  <si>
    <t>Maceo</t>
  </si>
  <si>
    <t>Pueblorrico</t>
  </si>
  <si>
    <t>Peque</t>
  </si>
  <si>
    <t>San Andrés De Cuerquía</t>
  </si>
  <si>
    <t>Yalí</t>
  </si>
  <si>
    <t>Briceño</t>
  </si>
  <si>
    <t>Tarso</t>
  </si>
  <si>
    <t>Guadalupe</t>
  </si>
  <si>
    <t>Valparaíso</t>
  </si>
  <si>
    <t>Belmira</t>
  </si>
  <si>
    <t>Hispania</t>
  </si>
  <si>
    <t>Concepción</t>
  </si>
  <si>
    <t>San José De La Montaña</t>
  </si>
  <si>
    <t>Olaya</t>
  </si>
  <si>
    <t>San Pedro</t>
  </si>
  <si>
    <t>San Vicente</t>
  </si>
  <si>
    <t>Necoclí</t>
  </si>
  <si>
    <t>Andes</t>
  </si>
  <si>
    <t>San Pedro De Uraba</t>
  </si>
  <si>
    <t>Urrao</t>
  </si>
  <si>
    <t>Cáceres</t>
  </si>
  <si>
    <t>Arboletes</t>
  </si>
  <si>
    <t>Zaragoza</t>
  </si>
  <si>
    <t>Nechí</t>
  </si>
  <si>
    <t>Tarazá</t>
  </si>
  <si>
    <t>San Juan De Urabá</t>
  </si>
  <si>
    <t>Yolombó</t>
  </si>
  <si>
    <t>Abejorral</t>
  </si>
  <si>
    <t>Yondó</t>
  </si>
  <si>
    <t>Betulia</t>
  </si>
  <si>
    <t>San Carlos</t>
  </si>
  <si>
    <t>Valdivia</t>
  </si>
  <si>
    <t>Angostura</t>
  </si>
  <si>
    <t>Ebéjico</t>
  </si>
  <si>
    <t>Titiribí</t>
  </si>
  <si>
    <t>Gómez Plata</t>
  </si>
  <si>
    <t xml:space="preserve">Vigía Del Fuerte </t>
  </si>
  <si>
    <t>Campamento</t>
  </si>
  <si>
    <t>Caicedo</t>
  </si>
  <si>
    <t>Argelia</t>
  </si>
  <si>
    <t>Anza</t>
  </si>
  <si>
    <t>Montebello</t>
  </si>
  <si>
    <t>San Francisco</t>
  </si>
  <si>
    <t>Giraldo</t>
  </si>
  <si>
    <t>Angelópolis</t>
  </si>
  <si>
    <t>Toledo</t>
  </si>
  <si>
    <t>Heliconia</t>
  </si>
  <si>
    <t>Murindó</t>
  </si>
  <si>
    <t>Caramanta</t>
  </si>
  <si>
    <t>Caracolí</t>
  </si>
  <si>
    <t>Armenia</t>
  </si>
  <si>
    <t>Abriaquí</t>
  </si>
  <si>
    <t>Uramita</t>
  </si>
  <si>
    <t>Saravena</t>
  </si>
  <si>
    <t>Arauquita</t>
  </si>
  <si>
    <t>Tame</t>
  </si>
  <si>
    <t>Fortul</t>
  </si>
  <si>
    <t>Puerto Rondón</t>
  </si>
  <si>
    <t>Cravo Norte</t>
  </si>
  <si>
    <t>Providencia</t>
  </si>
  <si>
    <t>Barranquilla</t>
  </si>
  <si>
    <t>Soledad</t>
  </si>
  <si>
    <t>Malambo</t>
  </si>
  <si>
    <t>Baranoa</t>
  </si>
  <si>
    <t>Galapa</t>
  </si>
  <si>
    <t>Puerto Colombia</t>
  </si>
  <si>
    <t>Sabanagrande</t>
  </si>
  <si>
    <t>Santo Tomás</t>
  </si>
  <si>
    <t>Luruaco</t>
  </si>
  <si>
    <t>Palmar De Varela</t>
  </si>
  <si>
    <t>Repelón</t>
  </si>
  <si>
    <t>Ponedera</t>
  </si>
  <si>
    <t>Campo De La Cruz</t>
  </si>
  <si>
    <t>Manatí</t>
  </si>
  <si>
    <t>Juan De Acosta</t>
  </si>
  <si>
    <t>Polonuevo</t>
  </si>
  <si>
    <t>Candelaria</t>
  </si>
  <si>
    <t>Tubará</t>
  </si>
  <si>
    <t>Santa Lucía</t>
  </si>
  <si>
    <t>Suan</t>
  </si>
  <si>
    <t>Usiacurí</t>
  </si>
  <si>
    <t>Piojó</t>
  </si>
  <si>
    <t>Cartagena</t>
  </si>
  <si>
    <t>Magangué</t>
  </si>
  <si>
    <t>Turbaco</t>
  </si>
  <si>
    <t>Arjona</t>
  </si>
  <si>
    <t xml:space="preserve">María La Baja </t>
  </si>
  <si>
    <t>Mompós</t>
  </si>
  <si>
    <t>San Juan Nepomuceno</t>
  </si>
  <si>
    <t>Santa Rosa Del Sur</t>
  </si>
  <si>
    <t>Mahates</t>
  </si>
  <si>
    <t>San Jacinto</t>
  </si>
  <si>
    <t>Pinillos</t>
  </si>
  <si>
    <t>Calamar</t>
  </si>
  <si>
    <t>Villanueva</t>
  </si>
  <si>
    <t>Achí</t>
  </si>
  <si>
    <t>Morales</t>
  </si>
  <si>
    <t>Santa Rosa</t>
  </si>
  <si>
    <t xml:space="preserve">Tiquisio   </t>
  </si>
  <si>
    <t>San Estanislao</t>
  </si>
  <si>
    <t xml:space="preserve">Turbaná   </t>
  </si>
  <si>
    <t>Simití</t>
  </si>
  <si>
    <t>San Martín De Loba</t>
  </si>
  <si>
    <t>Santa Catalina</t>
  </si>
  <si>
    <t>Clemencia</t>
  </si>
  <si>
    <t xml:space="preserve">Montecristo   </t>
  </si>
  <si>
    <t>Cicuco</t>
  </si>
  <si>
    <t>Talaigua Nuevo</t>
  </si>
  <si>
    <t>Hatillo De Loba</t>
  </si>
  <si>
    <t>Zambrano</t>
  </si>
  <si>
    <t>San Fernando</t>
  </si>
  <si>
    <t>Margarita</t>
  </si>
  <si>
    <t>Soplaviento</t>
  </si>
  <si>
    <t>Altos Del Rosario</t>
  </si>
  <si>
    <t>Río Viejo</t>
  </si>
  <si>
    <t>San Jacinto Del Cauca</t>
  </si>
  <si>
    <t>Arroyohondo</t>
  </si>
  <si>
    <t>El Guamo</t>
  </si>
  <si>
    <t>El Peñón</t>
  </si>
  <si>
    <t>Arenal</t>
  </si>
  <si>
    <t>Cantagallo</t>
  </si>
  <si>
    <t>Regidor</t>
  </si>
  <si>
    <t>Barranco De Loba</t>
  </si>
  <si>
    <t>El Carmen De Bolívar</t>
  </si>
  <si>
    <t>San Cristóbal</t>
  </si>
  <si>
    <t>San Pablo</t>
  </si>
  <si>
    <t>Norosí</t>
  </si>
  <si>
    <t>Tunja</t>
  </si>
  <si>
    <t>Sogamoso</t>
  </si>
  <si>
    <t>Duitama</t>
  </si>
  <si>
    <t>Chiquinquirá</t>
  </si>
  <si>
    <t>Puerto Boyacá</t>
  </si>
  <si>
    <t>Paipa</t>
  </si>
  <si>
    <t>Moniquirá</t>
  </si>
  <si>
    <t>Samacá</t>
  </si>
  <si>
    <t>Nobsa</t>
  </si>
  <si>
    <t>Villa De Leyva</t>
  </si>
  <si>
    <t>Garagoa</t>
  </si>
  <si>
    <t>Ventaquemada</t>
  </si>
  <si>
    <t>Aquitania</t>
  </si>
  <si>
    <t>Cómbita</t>
  </si>
  <si>
    <t>Santa Rosa De Viterbo</t>
  </si>
  <si>
    <t>Saboyá</t>
  </si>
  <si>
    <t>Tibasosa</t>
  </si>
  <si>
    <t>Cubará</t>
  </si>
  <si>
    <t>Ramiriquí</t>
  </si>
  <si>
    <t>Toca</t>
  </si>
  <si>
    <t>Soatá</t>
  </si>
  <si>
    <t>Muzo</t>
  </si>
  <si>
    <t>Miraflores</t>
  </si>
  <si>
    <t>Tuta</t>
  </si>
  <si>
    <t>Guateque</t>
  </si>
  <si>
    <t>Tibaná</t>
  </si>
  <si>
    <t>Sotaquirá</t>
  </si>
  <si>
    <t>Chita</t>
  </si>
  <si>
    <t>Socha</t>
  </si>
  <si>
    <t>Belén</t>
  </si>
  <si>
    <t>Ráquira</t>
  </si>
  <si>
    <t>Socotá</t>
  </si>
  <si>
    <t>Otanche</t>
  </si>
  <si>
    <t>Umbita</t>
  </si>
  <si>
    <t>Santana</t>
  </si>
  <si>
    <t>Siachoque</t>
  </si>
  <si>
    <t>Pesca</t>
  </si>
  <si>
    <t>Firavitoba</t>
  </si>
  <si>
    <t>Pauna</t>
  </si>
  <si>
    <t>Jenesano</t>
  </si>
  <si>
    <t xml:space="preserve">Soracá   </t>
  </si>
  <si>
    <t>Turmequé</t>
  </si>
  <si>
    <t>San Pablo De Borbur</t>
  </si>
  <si>
    <t>Sutamarchán</t>
  </si>
  <si>
    <t>Arcabuco</t>
  </si>
  <si>
    <t>Maripí</t>
  </si>
  <si>
    <t>Motavita</t>
  </si>
  <si>
    <t>Tasco</t>
  </si>
  <si>
    <t>Nuevo Colón</t>
  </si>
  <si>
    <t>Boavita</t>
  </si>
  <si>
    <t>Chitaraque</t>
  </si>
  <si>
    <t>Sáchica</t>
  </si>
  <si>
    <t>San José De Pare</t>
  </si>
  <si>
    <t>San Luis De Gaceno</t>
  </si>
  <si>
    <t>Tota</t>
  </si>
  <si>
    <t>Ciénega</t>
  </si>
  <si>
    <t>Gameza</t>
  </si>
  <si>
    <t>Chíquiza</t>
  </si>
  <si>
    <t>Zetaquira</t>
  </si>
  <si>
    <t>Mongua</t>
  </si>
  <si>
    <t>Buenavista</t>
  </si>
  <si>
    <t>Togüí</t>
  </si>
  <si>
    <t>Quípama</t>
  </si>
  <si>
    <t>Paz De Río</t>
  </si>
  <si>
    <t>El Cocuy</t>
  </si>
  <si>
    <t>Güicán</t>
  </si>
  <si>
    <t>Monguí</t>
  </si>
  <si>
    <t>Cerinza</t>
  </si>
  <si>
    <t>Chiscas</t>
  </si>
  <si>
    <t>Macanal</t>
  </si>
  <si>
    <t>Tópaga</t>
  </si>
  <si>
    <t>Sutatenza</t>
  </si>
  <si>
    <t>Tenza</t>
  </si>
  <si>
    <t>Cucaita</t>
  </si>
  <si>
    <t>San Mateo</t>
  </si>
  <si>
    <t>Floresta</t>
  </si>
  <si>
    <t>Tipacoque</t>
  </si>
  <si>
    <t>Guayatá</t>
  </si>
  <si>
    <t>Santa María</t>
  </si>
  <si>
    <t>Labranzagrande</t>
  </si>
  <si>
    <t>Coper</t>
  </si>
  <si>
    <t>Santa Sofía</t>
  </si>
  <si>
    <t>Páez</t>
  </si>
  <si>
    <t>San Miguel De Sema</t>
  </si>
  <si>
    <t>La Uvita</t>
  </si>
  <si>
    <t>Tinjacá</t>
  </si>
  <si>
    <t>Chinavita</t>
  </si>
  <si>
    <t>Oicatá</t>
  </si>
  <si>
    <t>Chivatá</t>
  </si>
  <si>
    <t>Gachantivá</t>
  </si>
  <si>
    <t>El Espino</t>
  </si>
  <si>
    <t>Campohermoso</t>
  </si>
  <si>
    <t>Covarachía</t>
  </si>
  <si>
    <t>Sora</t>
  </si>
  <si>
    <t>Viracachá</t>
  </si>
  <si>
    <t>Susacón</t>
  </si>
  <si>
    <t>Corrales</t>
  </si>
  <si>
    <t>Somondoco</t>
  </si>
  <si>
    <t>La Capilla</t>
  </si>
  <si>
    <t>Pachavita</t>
  </si>
  <si>
    <t>Rondón</t>
  </si>
  <si>
    <t>Paya</t>
  </si>
  <si>
    <t>Sativanorte</t>
  </si>
  <si>
    <t>Iza</t>
  </si>
  <si>
    <t>Pajarito</t>
  </si>
  <si>
    <t>Tutazá</t>
  </si>
  <si>
    <t>Guacamayas</t>
  </si>
  <si>
    <t>Chivor</t>
  </si>
  <si>
    <t>Panqueba</t>
  </si>
  <si>
    <t>Cuítiva</t>
  </si>
  <si>
    <t>Almeida</t>
  </si>
  <si>
    <t>San Eduardo</t>
  </si>
  <si>
    <t>Tununguá</t>
  </si>
  <si>
    <t>Berbeo</t>
  </si>
  <si>
    <t>Sativasur</t>
  </si>
  <si>
    <t>La Victoria</t>
  </si>
  <si>
    <t>Busbanzá</t>
  </si>
  <si>
    <t>Betéitiva</t>
  </si>
  <si>
    <t>Pisba</t>
  </si>
  <si>
    <t>Manizales</t>
  </si>
  <si>
    <t>La Dorada</t>
  </si>
  <si>
    <t>Villamaría</t>
  </si>
  <si>
    <t>Chinchiná</t>
  </si>
  <si>
    <t>Riosucio</t>
  </si>
  <si>
    <t>Anserma</t>
  </si>
  <si>
    <t>Supía</t>
  </si>
  <si>
    <t>Aguadas</t>
  </si>
  <si>
    <t>Neira</t>
  </si>
  <si>
    <t>Samaná</t>
  </si>
  <si>
    <t>Municipio de Pensilvania</t>
  </si>
  <si>
    <t>Salamina</t>
  </si>
  <si>
    <t>Manzanares</t>
  </si>
  <si>
    <t>Palestina</t>
  </si>
  <si>
    <t>Pácora</t>
  </si>
  <si>
    <t>Viterbo</t>
  </si>
  <si>
    <t>Marquetalia</t>
  </si>
  <si>
    <t>Aranzazu</t>
  </si>
  <si>
    <t>Belalcázar</t>
  </si>
  <si>
    <t>Filadelfia</t>
  </si>
  <si>
    <t>Marmato</t>
  </si>
  <si>
    <t>Victoria</t>
  </si>
  <si>
    <t>Norcasia</t>
  </si>
  <si>
    <t>La Merced</t>
  </si>
  <si>
    <t>San José</t>
  </si>
  <si>
    <t>Marulanda</t>
  </si>
  <si>
    <t>Florencia</t>
  </si>
  <si>
    <t>San Vicente Del Caguán</t>
  </si>
  <si>
    <t>Morelia</t>
  </si>
  <si>
    <t>Cartagena Del Chairá</t>
  </si>
  <si>
    <t xml:space="preserve">Caquetápuerto Rico  </t>
  </si>
  <si>
    <t>El Doncello</t>
  </si>
  <si>
    <t>El Paujil</t>
  </si>
  <si>
    <t xml:space="preserve">La Montañita  </t>
  </si>
  <si>
    <t>San José Del Fragua</t>
  </si>
  <si>
    <t>Solano</t>
  </si>
  <si>
    <t>Belén De Los Andaquies</t>
  </si>
  <si>
    <t>Curillo</t>
  </si>
  <si>
    <t>Milán</t>
  </si>
  <si>
    <t>Solita</t>
  </si>
  <si>
    <t>Albania</t>
  </si>
  <si>
    <t>Yopal</t>
  </si>
  <si>
    <t>Paz De Ariporo</t>
  </si>
  <si>
    <t>Aguazul</t>
  </si>
  <si>
    <t>Tauramena</t>
  </si>
  <si>
    <t>Monterrey</t>
  </si>
  <si>
    <t>Maní</t>
  </si>
  <si>
    <t>Trinidad</t>
  </si>
  <si>
    <t>Hato Corozal</t>
  </si>
  <si>
    <t>Pore</t>
  </si>
  <si>
    <t>Nunchía</t>
  </si>
  <si>
    <t>Orocué</t>
  </si>
  <si>
    <t>San Luis De Palenque</t>
  </si>
  <si>
    <t>Támara</t>
  </si>
  <si>
    <t>Chameza</t>
  </si>
  <si>
    <t>Sácama</t>
  </si>
  <si>
    <t>Recetor</t>
  </si>
  <si>
    <t>La Salina</t>
  </si>
  <si>
    <t>Popayán</t>
  </si>
  <si>
    <t>Santander De Quilichao</t>
  </si>
  <si>
    <t>Puerto Tejada</t>
  </si>
  <si>
    <t>El Tambo</t>
  </si>
  <si>
    <t>Caldono</t>
  </si>
  <si>
    <t>Silvia</t>
  </si>
  <si>
    <t>Piendamó</t>
  </si>
  <si>
    <t>Cajibío</t>
  </si>
  <si>
    <t>Timbío</t>
  </si>
  <si>
    <t>Toribio</t>
  </si>
  <si>
    <t>Miranda</t>
  </si>
  <si>
    <t>Patía</t>
  </si>
  <si>
    <t>Inzá</t>
  </si>
  <si>
    <t>Caloto</t>
  </si>
  <si>
    <t>Buenos Aires</t>
  </si>
  <si>
    <t>Corinto</t>
  </si>
  <si>
    <t>Timbiquí</t>
  </si>
  <si>
    <t>Totoró</t>
  </si>
  <si>
    <t>La Vega</t>
  </si>
  <si>
    <t>Suárez</t>
  </si>
  <si>
    <t>Balboa</t>
  </si>
  <si>
    <t>Villa Rica</t>
  </si>
  <si>
    <t>Guachené</t>
  </si>
  <si>
    <t>Jambaló</t>
  </si>
  <si>
    <t>López</t>
  </si>
  <si>
    <t>Puracé</t>
  </si>
  <si>
    <t>Mercaderes</t>
  </si>
  <si>
    <t>Sotara</t>
  </si>
  <si>
    <t>La Sierra</t>
  </si>
  <si>
    <t>San Sebastián</t>
  </si>
  <si>
    <t>Rosas</t>
  </si>
  <si>
    <t>Padilla</t>
  </si>
  <si>
    <t>Piamonte</t>
  </si>
  <si>
    <t>Almaguer</t>
  </si>
  <si>
    <t>Guapi</t>
  </si>
  <si>
    <t>Valledupar</t>
  </si>
  <si>
    <t>Aguachica</t>
  </si>
  <si>
    <t>Agustín Codazzi</t>
  </si>
  <si>
    <t>Bosconia</t>
  </si>
  <si>
    <t>La Jagua De Ibirico</t>
  </si>
  <si>
    <t>Curumaní</t>
  </si>
  <si>
    <t>El Paso</t>
  </si>
  <si>
    <t>Chimichagua</t>
  </si>
  <si>
    <t>El Copey</t>
  </si>
  <si>
    <t>Chiriguaná</t>
  </si>
  <si>
    <t>La Paz</t>
  </si>
  <si>
    <t>San Alberto</t>
  </si>
  <si>
    <t>Pueblo Bello</t>
  </si>
  <si>
    <t>Becerril</t>
  </si>
  <si>
    <t>San Martín</t>
  </si>
  <si>
    <t>San Diego</t>
  </si>
  <si>
    <t>Pelaya</t>
  </si>
  <si>
    <t>Astrea</t>
  </si>
  <si>
    <t>Pailitas</t>
  </si>
  <si>
    <t>La Gloria</t>
  </si>
  <si>
    <t>Río De Oro</t>
  </si>
  <si>
    <t xml:space="preserve">Tamalameque   </t>
  </si>
  <si>
    <t>Gamarra</t>
  </si>
  <si>
    <t>Manaure</t>
  </si>
  <si>
    <t>González</t>
  </si>
  <si>
    <t>Quibdó</t>
  </si>
  <si>
    <t>Istmina</t>
  </si>
  <si>
    <t>Bajo Baudó</t>
  </si>
  <si>
    <t>Tadó</t>
  </si>
  <si>
    <t>Medio Baudó</t>
  </si>
  <si>
    <t>Carmen Del Darien</t>
  </si>
  <si>
    <t>Condoto</t>
  </si>
  <si>
    <t>Unguía</t>
  </si>
  <si>
    <t>Acandí</t>
  </si>
  <si>
    <t>Bojaya</t>
  </si>
  <si>
    <t>El Litoral Del San Juan</t>
  </si>
  <si>
    <t>Bagadó</t>
  </si>
  <si>
    <t>Medio Atrato</t>
  </si>
  <si>
    <t>Bahía Solano</t>
  </si>
  <si>
    <t>Medio San Juan</t>
  </si>
  <si>
    <t>Lloró</t>
  </si>
  <si>
    <t xml:space="preserve">Nóvita   </t>
  </si>
  <si>
    <t>Río Quito</t>
  </si>
  <si>
    <t>El Carmen De Atrato</t>
  </si>
  <si>
    <t>Unión Panamericana</t>
  </si>
  <si>
    <t>El Cantón Del San Pablo</t>
  </si>
  <si>
    <t>Atrato</t>
  </si>
  <si>
    <t>San José Del Palmar</t>
  </si>
  <si>
    <t>Cértegui</t>
  </si>
  <si>
    <t>Río Iro</t>
  </si>
  <si>
    <t xml:space="preserve">Juradó   </t>
  </si>
  <si>
    <t>Nuquí</t>
  </si>
  <si>
    <t>Sipí</t>
  </si>
  <si>
    <t>Alto Baudo</t>
  </si>
  <si>
    <t>Montería</t>
  </si>
  <si>
    <t>Lorica</t>
  </si>
  <si>
    <t>Cereté</t>
  </si>
  <si>
    <t>Sahagún</t>
  </si>
  <si>
    <t>Tierralta</t>
  </si>
  <si>
    <t>Montelíbano</t>
  </si>
  <si>
    <t>Planeta Rica</t>
  </si>
  <si>
    <t>Chinú</t>
  </si>
  <si>
    <t>San Andrés Sotavento</t>
  </si>
  <si>
    <t>San Pelayo</t>
  </si>
  <si>
    <t>Tuchín</t>
  </si>
  <si>
    <t>Ayapel</t>
  </si>
  <si>
    <t>Puerto Libertador</t>
  </si>
  <si>
    <t>Valencia</t>
  </si>
  <si>
    <t>San Bernardo Del Viento</t>
  </si>
  <si>
    <t>San Antero</t>
  </si>
  <si>
    <t>Pueblo Nuevo</t>
  </si>
  <si>
    <t>Moñitos</t>
  </si>
  <si>
    <t>Puerto Escondido</t>
  </si>
  <si>
    <t>Momil</t>
  </si>
  <si>
    <t>Cotorra</t>
  </si>
  <si>
    <t>Los Córdobas</t>
  </si>
  <si>
    <t>Canalete</t>
  </si>
  <si>
    <t>Purísima</t>
  </si>
  <si>
    <t>La Apartada</t>
  </si>
  <si>
    <t>Chimá</t>
  </si>
  <si>
    <t>San José De Uré</t>
  </si>
  <si>
    <t>Ciénaga De Oro</t>
  </si>
  <si>
    <t>Soacha</t>
  </si>
  <si>
    <t>Facatativá</t>
  </si>
  <si>
    <t>Fusagasugá</t>
  </si>
  <si>
    <t>Zipaquirá</t>
  </si>
  <si>
    <t>Chía</t>
  </si>
  <si>
    <t>Mosquera</t>
  </si>
  <si>
    <t>Madrid</t>
  </si>
  <si>
    <t>Girardot</t>
  </si>
  <si>
    <t>Funza</t>
  </si>
  <si>
    <t>Cajicá</t>
  </si>
  <si>
    <t>Villa De San Diego De Ubate</t>
  </si>
  <si>
    <t>Tocancipá</t>
  </si>
  <si>
    <t>Sibaté</t>
  </si>
  <si>
    <t>Cota</t>
  </si>
  <si>
    <t>La Mesa</t>
  </si>
  <si>
    <t>La Calera</t>
  </si>
  <si>
    <t>Guaduas</t>
  </si>
  <si>
    <t>Villeta</t>
  </si>
  <si>
    <t>Sopó</t>
  </si>
  <si>
    <t>Pacho</t>
  </si>
  <si>
    <t>El Colegio</t>
  </si>
  <si>
    <t>El Rosal</t>
  </si>
  <si>
    <t>Cogua</t>
  </si>
  <si>
    <t>Tabio</t>
  </si>
  <si>
    <t>Silvania</t>
  </si>
  <si>
    <t>Tenjo</t>
  </si>
  <si>
    <t>Chocontá</t>
  </si>
  <si>
    <t>Gachancipá</t>
  </si>
  <si>
    <t>Villapinzón</t>
  </si>
  <si>
    <t>Caqueza</t>
  </si>
  <si>
    <t>Suesca</t>
  </si>
  <si>
    <t>Puerto Salgar</t>
  </si>
  <si>
    <t>Guasca</t>
  </si>
  <si>
    <t>Subachoque</t>
  </si>
  <si>
    <t>Tocaima</t>
  </si>
  <si>
    <t>Viotá</t>
  </si>
  <si>
    <t>Guachetá</t>
  </si>
  <si>
    <t>Anapoima</t>
  </si>
  <si>
    <t>Anolaima</t>
  </si>
  <si>
    <t>Nemocón</t>
  </si>
  <si>
    <t>Simijaca</t>
  </si>
  <si>
    <t>Sesquilé</t>
  </si>
  <si>
    <t>Yacopí</t>
  </si>
  <si>
    <t>Ricaurte</t>
  </si>
  <si>
    <t>Fomeque</t>
  </si>
  <si>
    <t>Agua De Dios</t>
  </si>
  <si>
    <t>Nilo</t>
  </si>
  <si>
    <t>Choachí</t>
  </si>
  <si>
    <t>Caparrapí</t>
  </si>
  <si>
    <t>San Antonio Del Tequendama</t>
  </si>
  <si>
    <t>Arbeláez</t>
  </si>
  <si>
    <t>Sasaima</t>
  </si>
  <si>
    <t>Bojacá</t>
  </si>
  <si>
    <t>Lenguazaque</t>
  </si>
  <si>
    <t>Cachipay</t>
  </si>
  <si>
    <t>Pasca</t>
  </si>
  <si>
    <t>Chipaque</t>
  </si>
  <si>
    <t>Gachetá</t>
  </si>
  <si>
    <t>Tena</t>
  </si>
  <si>
    <t>Paratebueno</t>
  </si>
  <si>
    <t>La Palma</t>
  </si>
  <si>
    <t>Ubalá</t>
  </si>
  <si>
    <t>San Juan De Río Seco</t>
  </si>
  <si>
    <t>Apulo</t>
  </si>
  <si>
    <t>San Bernardo</t>
  </si>
  <si>
    <t>Carmen De Carupa</t>
  </si>
  <si>
    <t>Medina</t>
  </si>
  <si>
    <t>Cucunubá</t>
  </si>
  <si>
    <t>Une</t>
  </si>
  <si>
    <t>Tausa</t>
  </si>
  <si>
    <t>Ubaque</t>
  </si>
  <si>
    <t>Guatavita</t>
  </si>
  <si>
    <t>Albán</t>
  </si>
  <si>
    <t>Quipile</t>
  </si>
  <si>
    <t>Susa</t>
  </si>
  <si>
    <t>Vergara</t>
  </si>
  <si>
    <t>Macheta</t>
  </si>
  <si>
    <t>Guayabetal</t>
  </si>
  <si>
    <t>Fosca</t>
  </si>
  <si>
    <t>La Peña</t>
  </si>
  <si>
    <t>Sutatausa</t>
  </si>
  <si>
    <t>Junín</t>
  </si>
  <si>
    <t>Nocaima</t>
  </si>
  <si>
    <t>Quetame</t>
  </si>
  <si>
    <t>Fúquene</t>
  </si>
  <si>
    <t>Pandi</t>
  </si>
  <si>
    <t>Cabrera</t>
  </si>
  <si>
    <t>Quebradanegra</t>
  </si>
  <si>
    <t>Gachala</t>
  </si>
  <si>
    <t>Zipacón</t>
  </si>
  <si>
    <t>San Cayetano</t>
  </si>
  <si>
    <t>Útica</t>
  </si>
  <si>
    <t>Tibacuy</t>
  </si>
  <si>
    <t>Paime</t>
  </si>
  <si>
    <t>Vianí</t>
  </si>
  <si>
    <t>Guayabal De Siquima</t>
  </si>
  <si>
    <t>Topaipí</t>
  </si>
  <si>
    <t>Manta</t>
  </si>
  <si>
    <t>Chaguaní</t>
  </si>
  <si>
    <t>Gutiérrez</t>
  </si>
  <si>
    <t>Nimaima</t>
  </si>
  <si>
    <t>Gama</t>
  </si>
  <si>
    <t>Pulí</t>
  </si>
  <si>
    <t>Tibirita</t>
  </si>
  <si>
    <t>Bituima</t>
  </si>
  <si>
    <t>Jerusalén</t>
  </si>
  <si>
    <t>Guataquí</t>
  </si>
  <si>
    <t>Beltrán</t>
  </si>
  <si>
    <t>Villagómez</t>
  </si>
  <si>
    <t>Supatá</t>
  </si>
  <si>
    <t>Inírida</t>
  </si>
  <si>
    <t>San José Del Guaviare</t>
  </si>
  <si>
    <t>El Retorno</t>
  </si>
  <si>
    <t>Neiva</t>
  </si>
  <si>
    <t>Pitalito</t>
  </si>
  <si>
    <t>Garzón</t>
  </si>
  <si>
    <t>La Plata</t>
  </si>
  <si>
    <t>San Agustín</t>
  </si>
  <si>
    <t>Campoalegre</t>
  </si>
  <si>
    <t>Isnos</t>
  </si>
  <si>
    <t>Acevedo</t>
  </si>
  <si>
    <t>Palermo</t>
  </si>
  <si>
    <t>Rivera</t>
  </si>
  <si>
    <t>Gigante</t>
  </si>
  <si>
    <t>Timaná</t>
  </si>
  <si>
    <t>Algeciras</t>
  </si>
  <si>
    <t>Suaza</t>
  </si>
  <si>
    <t>Tarqui</t>
  </si>
  <si>
    <t>Aipe</t>
  </si>
  <si>
    <t>La Argentina</t>
  </si>
  <si>
    <t>Pital</t>
  </si>
  <si>
    <t>Oporapa</t>
  </si>
  <si>
    <t>Tello</t>
  </si>
  <si>
    <t>Saladoblanco</t>
  </si>
  <si>
    <t>Tesalia</t>
  </si>
  <si>
    <t>Iquira</t>
  </si>
  <si>
    <t>Agrado</t>
  </si>
  <si>
    <t>Yaguará</t>
  </si>
  <si>
    <t>Teruel</t>
  </si>
  <si>
    <t>Colombia</t>
  </si>
  <si>
    <t>Villavieja</t>
  </si>
  <si>
    <t>Hobo</t>
  </si>
  <si>
    <t>Baraya</t>
  </si>
  <si>
    <t>Paicol</t>
  </si>
  <si>
    <t>Nátaga</t>
  </si>
  <si>
    <t>Altamira</t>
  </si>
  <si>
    <t>Elías</t>
  </si>
  <si>
    <t>Riohacha</t>
  </si>
  <si>
    <t>Uribia</t>
  </si>
  <si>
    <t>Maicao</t>
  </si>
  <si>
    <t>San Juan Del Cesar</t>
  </si>
  <si>
    <t>Fonseca</t>
  </si>
  <si>
    <t>Dibulla</t>
  </si>
  <si>
    <t>Barrancas</t>
  </si>
  <si>
    <t>Hatonuevo</t>
  </si>
  <si>
    <t>Distracción</t>
  </si>
  <si>
    <t>Urumita</t>
  </si>
  <si>
    <t>El Molino</t>
  </si>
  <si>
    <t>La Jagua Del Pilar</t>
  </si>
  <si>
    <t>Santa Marta</t>
  </si>
  <si>
    <t>Ciénaga</t>
  </si>
  <si>
    <t>Zona Bananera</t>
  </si>
  <si>
    <t>Fundación</t>
  </si>
  <si>
    <t>El Banco</t>
  </si>
  <si>
    <t>Plato</t>
  </si>
  <si>
    <t>Aracataca</t>
  </si>
  <si>
    <t>Pivijay</t>
  </si>
  <si>
    <t>Ariguaní</t>
  </si>
  <si>
    <t xml:space="preserve">Puebloviejo   </t>
  </si>
  <si>
    <t>Sitionuevo</t>
  </si>
  <si>
    <t>Guamal</t>
  </si>
  <si>
    <t>Santa Ana</t>
  </si>
  <si>
    <t>El Retén</t>
  </si>
  <si>
    <t>San Sebastián De Buenavista</t>
  </si>
  <si>
    <t>Chibolo</t>
  </si>
  <si>
    <t>Nueva Granada</t>
  </si>
  <si>
    <t>El Piñon</t>
  </si>
  <si>
    <t>Algarrobo</t>
  </si>
  <si>
    <t>Sabanas De San Angel</t>
  </si>
  <si>
    <t xml:space="preserve">Tenerife   </t>
  </si>
  <si>
    <t>San Zenón</t>
  </si>
  <si>
    <t>Pijiño Del Carmen</t>
  </si>
  <si>
    <t>Remolino</t>
  </si>
  <si>
    <t>Santa Bárbara De Pinto</t>
  </si>
  <si>
    <t>Cerro De San Antonio</t>
  </si>
  <si>
    <t>Zapayán</t>
  </si>
  <si>
    <t>Pedraza</t>
  </si>
  <si>
    <t>Villavicencio</t>
  </si>
  <si>
    <t>Acacías</t>
  </si>
  <si>
    <t>Puerto Gaitán</t>
  </si>
  <si>
    <t>Puerto López</t>
  </si>
  <si>
    <t xml:space="preserve">La Macarena  </t>
  </si>
  <si>
    <t>Cumaral</t>
  </si>
  <si>
    <t>Restrepo</t>
  </si>
  <si>
    <t>Vistahermosa</t>
  </si>
  <si>
    <t>Castilla La Nueva</t>
  </si>
  <si>
    <t>Fuente De Oro</t>
  </si>
  <si>
    <t>San Carlos De Guaroa</t>
  </si>
  <si>
    <t>Puerto Rico</t>
  </si>
  <si>
    <t>Lejanías</t>
  </si>
  <si>
    <t>Mesetas</t>
  </si>
  <si>
    <t>Puerto Lleras</t>
  </si>
  <si>
    <t>Uribe</t>
  </si>
  <si>
    <t>San Juan De Arama</t>
  </si>
  <si>
    <t>Puerto Concordia</t>
  </si>
  <si>
    <t>El Castillo</t>
  </si>
  <si>
    <t>Mapiripán</t>
  </si>
  <si>
    <t>Barranca De Upía</t>
  </si>
  <si>
    <t>Cabuyaro</t>
  </si>
  <si>
    <t>El Dorado</t>
  </si>
  <si>
    <t xml:space="preserve">El Calvario  </t>
  </si>
  <si>
    <t xml:space="preserve">San Juanito  </t>
  </si>
  <si>
    <t>Cubarral</t>
  </si>
  <si>
    <t>Pasto</t>
  </si>
  <si>
    <t>Ipiales</t>
  </si>
  <si>
    <t>Túquerres</t>
  </si>
  <si>
    <t>Barbacoas</t>
  </si>
  <si>
    <t>Cumbal</t>
  </si>
  <si>
    <t>Samaniego</t>
  </si>
  <si>
    <t>Olaya Herrera</t>
  </si>
  <si>
    <t>El Charco</t>
  </si>
  <si>
    <t>Buesaco</t>
  </si>
  <si>
    <t>Sandoná</t>
  </si>
  <si>
    <t>Guachucal</t>
  </si>
  <si>
    <t>La Cruz</t>
  </si>
  <si>
    <t>San Lorenzo</t>
  </si>
  <si>
    <t>Pupiales</t>
  </si>
  <si>
    <t>Taminango</t>
  </si>
  <si>
    <t>El Tablón De Gómez</t>
  </si>
  <si>
    <t>Chachagüí</t>
  </si>
  <si>
    <t>Guaitarilla</t>
  </si>
  <si>
    <t>Yacuanquer</t>
  </si>
  <si>
    <t>Tangua</t>
  </si>
  <si>
    <t>Potosí</t>
  </si>
  <si>
    <t>Consaca</t>
  </si>
  <si>
    <t>Santacruz</t>
  </si>
  <si>
    <t>La Florida</t>
  </si>
  <si>
    <t>Cuaspud</t>
  </si>
  <si>
    <t>Linares</t>
  </si>
  <si>
    <t>Los Andes</t>
  </si>
  <si>
    <t>Puerres</t>
  </si>
  <si>
    <t>Leiva</t>
  </si>
  <si>
    <t>Colón</t>
  </si>
  <si>
    <t>Arboleda</t>
  </si>
  <si>
    <t>Ancuyá</t>
  </si>
  <si>
    <t>Francisco Pizarro</t>
  </si>
  <si>
    <t>Iles</t>
  </si>
  <si>
    <t>Sapuyes</t>
  </si>
  <si>
    <t>Aldana</t>
  </si>
  <si>
    <t>San Pedro De Cartago</t>
  </si>
  <si>
    <t>El Rosario</t>
  </si>
  <si>
    <t>Contadero</t>
  </si>
  <si>
    <t>Imués</t>
  </si>
  <si>
    <t>Gualmatán</t>
  </si>
  <si>
    <t>El Peñol</t>
  </si>
  <si>
    <t>Funes</t>
  </si>
  <si>
    <t>La Tola</t>
  </si>
  <si>
    <t>La Llanada</t>
  </si>
  <si>
    <t>Cumbitara</t>
  </si>
  <si>
    <t>Magüi</t>
  </si>
  <si>
    <t>Mallama</t>
  </si>
  <si>
    <t>Ospina</t>
  </si>
  <si>
    <t>Policarpa</t>
  </si>
  <si>
    <t>Roberto Payán</t>
  </si>
  <si>
    <t>Tumaco</t>
  </si>
  <si>
    <t>Cúcuta</t>
  </si>
  <si>
    <t>Ocaña</t>
  </si>
  <si>
    <t>Villa Del Rosario</t>
  </si>
  <si>
    <t>Los Patios</t>
  </si>
  <si>
    <t>Tibú</t>
  </si>
  <si>
    <t>Pamplona</t>
  </si>
  <si>
    <t>Abrego</t>
  </si>
  <si>
    <t>El Zulia</t>
  </si>
  <si>
    <t>Sardinata</t>
  </si>
  <si>
    <t>El Tarra</t>
  </si>
  <si>
    <t>Convención</t>
  </si>
  <si>
    <t>Chinácota</t>
  </si>
  <si>
    <t>Teorama</t>
  </si>
  <si>
    <t>El Carmen</t>
  </si>
  <si>
    <t>La Esperanza</t>
  </si>
  <si>
    <t>Chitagá</t>
  </si>
  <si>
    <t>San Calixto</t>
  </si>
  <si>
    <t>Hacarí</t>
  </si>
  <si>
    <t>Salazar</t>
  </si>
  <si>
    <t>Cachirá</t>
  </si>
  <si>
    <t>Arboledas</t>
  </si>
  <si>
    <t>Puerto Santander</t>
  </si>
  <si>
    <t>Cucutilla</t>
  </si>
  <si>
    <t>La Playa</t>
  </si>
  <si>
    <t>Bochalema</t>
  </si>
  <si>
    <t>Gramalote</t>
  </si>
  <si>
    <t>Silos</t>
  </si>
  <si>
    <t>Labateca</t>
  </si>
  <si>
    <t>Ragonvalia</t>
  </si>
  <si>
    <t>Pamplonita</t>
  </si>
  <si>
    <t>Herrán</t>
  </si>
  <si>
    <t>Bucarasica</t>
  </si>
  <si>
    <t>Villa Caro</t>
  </si>
  <si>
    <t>Durania</t>
  </si>
  <si>
    <t>Mutiscua</t>
  </si>
  <si>
    <t>Lourdes</t>
  </si>
  <si>
    <t>Santiago</t>
  </si>
  <si>
    <t>Cácota</t>
  </si>
  <si>
    <t>Mocoa</t>
  </si>
  <si>
    <t>Sibundoy</t>
  </si>
  <si>
    <t>Puerto Asís</t>
  </si>
  <si>
    <t>Orito</t>
  </si>
  <si>
    <t>Valle Del Guamuez</t>
  </si>
  <si>
    <t>Villagarzón</t>
  </si>
  <si>
    <t>Puerto Leguízamo</t>
  </si>
  <si>
    <t>Puerto Guzmán</t>
  </si>
  <si>
    <t>San Miguel</t>
  </si>
  <si>
    <t>Puerto Caicedo</t>
  </si>
  <si>
    <t>Calarca</t>
  </si>
  <si>
    <t>Montenegro</t>
  </si>
  <si>
    <t>La Tebaida</t>
  </si>
  <si>
    <t>Quimbaya</t>
  </si>
  <si>
    <t>Circasia</t>
  </si>
  <si>
    <t>Filandia</t>
  </si>
  <si>
    <t>Salento</t>
  </si>
  <si>
    <t>Génova</t>
  </si>
  <si>
    <t>Pijao</t>
  </si>
  <si>
    <t>Pereira</t>
  </si>
  <si>
    <t>Dosquebradas</t>
  </si>
  <si>
    <t>Santa Rosa De Cabal</t>
  </si>
  <si>
    <t>La Virginia</t>
  </si>
  <si>
    <t>Quinchía</t>
  </si>
  <si>
    <t>Belén De Umbría</t>
  </si>
  <si>
    <t>Mistrató</t>
  </si>
  <si>
    <t>Marsella</t>
  </si>
  <si>
    <t>Pueblo Rico</t>
  </si>
  <si>
    <t>Santuario</t>
  </si>
  <si>
    <t>Guática</t>
  </si>
  <si>
    <t>Apía</t>
  </si>
  <si>
    <t>La Celia</t>
  </si>
  <si>
    <t>Bucaramanga</t>
  </si>
  <si>
    <t>Floridablanca</t>
  </si>
  <si>
    <t>Barrancabermeja</t>
  </si>
  <si>
    <t>Piedecuesta</t>
  </si>
  <si>
    <t>Girón</t>
  </si>
  <si>
    <t>San Gil</t>
  </si>
  <si>
    <t>Lebríja</t>
  </si>
  <si>
    <t>Puerto Wilches</t>
  </si>
  <si>
    <t>Socorro</t>
  </si>
  <si>
    <t>San Vicente De Chucurí</t>
  </si>
  <si>
    <t>Sabana De Torres</t>
  </si>
  <si>
    <t>Cimitarra</t>
  </si>
  <si>
    <t>Málaga</t>
  </si>
  <si>
    <t>Vélez</t>
  </si>
  <si>
    <t>El Carmen De Chucurí</t>
  </si>
  <si>
    <t>El Playón</t>
  </si>
  <si>
    <t>Puente Nacional</t>
  </si>
  <si>
    <t>Los Santos</t>
  </si>
  <si>
    <t>Curití</t>
  </si>
  <si>
    <t>Charalá</t>
  </si>
  <si>
    <t>Mogotes</t>
  </si>
  <si>
    <t>Oiba</t>
  </si>
  <si>
    <t>Landázuri</t>
  </si>
  <si>
    <t>Zapatoca</t>
  </si>
  <si>
    <t>Suaita</t>
  </si>
  <si>
    <t>San Andrés</t>
  </si>
  <si>
    <t>Aratoca</t>
  </si>
  <si>
    <t>Simacota</t>
  </si>
  <si>
    <t>Barichara</t>
  </si>
  <si>
    <t>Puerto Parra</t>
  </si>
  <si>
    <t>Tona</t>
  </si>
  <si>
    <t>Cerrito</t>
  </si>
  <si>
    <t>Guaca</t>
  </si>
  <si>
    <t>Valle De San José</t>
  </si>
  <si>
    <t>La Belleza</t>
  </si>
  <si>
    <t>Capitanejo</t>
  </si>
  <si>
    <t>Coromoro</t>
  </si>
  <si>
    <t>Florián</t>
  </si>
  <si>
    <t>Ocamonte</t>
  </si>
  <si>
    <t>Pinchote</t>
  </si>
  <si>
    <t>Matanza</t>
  </si>
  <si>
    <t>Güepsa</t>
  </si>
  <si>
    <t>Chipatá</t>
  </si>
  <si>
    <t>San José De Miranda</t>
  </si>
  <si>
    <t>Páramo</t>
  </si>
  <si>
    <t>Carcasí</t>
  </si>
  <si>
    <t>Onzaga</t>
  </si>
  <si>
    <t>Molagavita</t>
  </si>
  <si>
    <t>Guavatá</t>
  </si>
  <si>
    <t>Gambita</t>
  </si>
  <si>
    <t>Suratá</t>
  </si>
  <si>
    <t>Enciso</t>
  </si>
  <si>
    <t>Contratación</t>
  </si>
  <si>
    <t>Santa Helena Del Opón</t>
  </si>
  <si>
    <t>Jesús María</t>
  </si>
  <si>
    <t>Confines</t>
  </si>
  <si>
    <t>Charta</t>
  </si>
  <si>
    <t>San Benito</t>
  </si>
  <si>
    <t>Galán</t>
  </si>
  <si>
    <t>Palmas Del Socorro</t>
  </si>
  <si>
    <t>Chima</t>
  </si>
  <si>
    <t>Encino</t>
  </si>
  <si>
    <t>San Joaquín</t>
  </si>
  <si>
    <t>Macaravita</t>
  </si>
  <si>
    <t>Hato</t>
  </si>
  <si>
    <t>Guapotá</t>
  </si>
  <si>
    <t>Cepitá</t>
  </si>
  <si>
    <t>California</t>
  </si>
  <si>
    <t>Vetas</t>
  </si>
  <si>
    <t>Aguada</t>
  </si>
  <si>
    <t>El Guacamayo</t>
  </si>
  <si>
    <t>Palmar</t>
  </si>
  <si>
    <t>Jordán</t>
  </si>
  <si>
    <t>Sincelejo</t>
  </si>
  <si>
    <t>Corozal</t>
  </si>
  <si>
    <t>San Marcos</t>
  </si>
  <si>
    <t>Sampués</t>
  </si>
  <si>
    <t>Santiago De Tolú</t>
  </si>
  <si>
    <t>San Luis De Sincé</t>
  </si>
  <si>
    <t>San Benito Abad</t>
  </si>
  <si>
    <t>Ovejas</t>
  </si>
  <si>
    <t>Los Palmitos</t>
  </si>
  <si>
    <t>Galeras</t>
  </si>
  <si>
    <t>Tolú Viejo</t>
  </si>
  <si>
    <t>Guaranda</t>
  </si>
  <si>
    <t>Morroa</t>
  </si>
  <si>
    <t>San Juan De Betulia</t>
  </si>
  <si>
    <t>Caimito</t>
  </si>
  <si>
    <t>Palmito</t>
  </si>
  <si>
    <t>El Roble</t>
  </si>
  <si>
    <t>Coloso</t>
  </si>
  <si>
    <t xml:space="preserve">Chalán   </t>
  </si>
  <si>
    <t>Coveñas</t>
  </si>
  <si>
    <t>Majagual</t>
  </si>
  <si>
    <t>San Onofre</t>
  </si>
  <si>
    <t>Ibagué</t>
  </si>
  <si>
    <t>Espinal</t>
  </si>
  <si>
    <t>Chaparral</t>
  </si>
  <si>
    <t>Melgar</t>
  </si>
  <si>
    <t>Líbano</t>
  </si>
  <si>
    <t>Guamo</t>
  </si>
  <si>
    <t>Ortega</t>
  </si>
  <si>
    <t>Fresno</t>
  </si>
  <si>
    <t>Flandes</t>
  </si>
  <si>
    <t>Honda</t>
  </si>
  <si>
    <t>Purificación</t>
  </si>
  <si>
    <t>Planadas</t>
  </si>
  <si>
    <t>Rovira</t>
  </si>
  <si>
    <t>Rioblanco</t>
  </si>
  <si>
    <t>Coyaima</t>
  </si>
  <si>
    <t>Ataco</t>
  </si>
  <si>
    <t>Cajamarca</t>
  </si>
  <si>
    <t>Lérida</t>
  </si>
  <si>
    <t>Natagaima</t>
  </si>
  <si>
    <t>Saldaña</t>
  </si>
  <si>
    <t>Venadillo</t>
  </si>
  <si>
    <t>San Antonio</t>
  </si>
  <si>
    <t>Armero</t>
  </si>
  <si>
    <t>Icononzo</t>
  </si>
  <si>
    <t>Carmen De Apicalá</t>
  </si>
  <si>
    <t>Palocabildo</t>
  </si>
  <si>
    <t>Villahermosa</t>
  </si>
  <si>
    <t>Prado</t>
  </si>
  <si>
    <t>Cunday</t>
  </si>
  <si>
    <t>Anzoátegui</t>
  </si>
  <si>
    <t>Coello</t>
  </si>
  <si>
    <t>Dolores</t>
  </si>
  <si>
    <t>Alvarado</t>
  </si>
  <si>
    <t>Falan</t>
  </si>
  <si>
    <t>Ambalema</t>
  </si>
  <si>
    <t>Herveo</t>
  </si>
  <si>
    <t>Piedras</t>
  </si>
  <si>
    <t>Casabianca</t>
  </si>
  <si>
    <t>Roncesvalles</t>
  </si>
  <si>
    <t>Santa Isabel</t>
  </si>
  <si>
    <t>Villarrica</t>
  </si>
  <si>
    <t>Valle De San Juan</t>
  </si>
  <si>
    <t>Alpujarra</t>
  </si>
  <si>
    <t>Murillo</t>
  </si>
  <si>
    <t>Mariquita</t>
  </si>
  <si>
    <t>Cali</t>
  </si>
  <si>
    <t>Palmira</t>
  </si>
  <si>
    <t>Buenaventura</t>
  </si>
  <si>
    <t>Tuluá</t>
  </si>
  <si>
    <t>Jamundí</t>
  </si>
  <si>
    <t>Cartago</t>
  </si>
  <si>
    <t>Guadalajara De Buga</t>
  </si>
  <si>
    <t>Yumbo</t>
  </si>
  <si>
    <t>Florida</t>
  </si>
  <si>
    <t>El Cerrito</t>
  </si>
  <si>
    <t>Pradera</t>
  </si>
  <si>
    <t>Dagua</t>
  </si>
  <si>
    <t>Zarzal</t>
  </si>
  <si>
    <t>Sevilla</t>
  </si>
  <si>
    <t>Roldanillo</t>
  </si>
  <si>
    <t>Guacarí</t>
  </si>
  <si>
    <t>Caicedonia</t>
  </si>
  <si>
    <t>Bugalagrande</t>
  </si>
  <si>
    <t>Ginebra</t>
  </si>
  <si>
    <t>Andalucía</t>
  </si>
  <si>
    <t>Trujillo</t>
  </si>
  <si>
    <t>Calima</t>
  </si>
  <si>
    <t>Ansermanuevo</t>
  </si>
  <si>
    <t>Yotoco</t>
  </si>
  <si>
    <t>Riofrío</t>
  </si>
  <si>
    <t>La Cumbre</t>
  </si>
  <si>
    <t xml:space="preserve">Valle Del Caucarestrepo </t>
  </si>
  <si>
    <t>Alcalá</t>
  </si>
  <si>
    <t>Toro</t>
  </si>
  <si>
    <t>Obando</t>
  </si>
  <si>
    <t>Vijes</t>
  </si>
  <si>
    <t>El Dovio</t>
  </si>
  <si>
    <t>El Águila</t>
  </si>
  <si>
    <t>Versalles</t>
  </si>
  <si>
    <t>El Cairo</t>
  </si>
  <si>
    <t>Ulloa</t>
  </si>
  <si>
    <t>Mitú</t>
  </si>
  <si>
    <t>Caruru</t>
  </si>
  <si>
    <t>Taraira</t>
  </si>
  <si>
    <t>Cumaribo</t>
  </si>
  <si>
    <t>Puerto Carreño</t>
  </si>
  <si>
    <t>La Primavera</t>
  </si>
  <si>
    <t>Santa Rosalía</t>
  </si>
  <si>
    <t>Otro</t>
  </si>
  <si>
    <t>Bogotá, D.C</t>
  </si>
  <si>
    <t>ValleDelCauca</t>
  </si>
  <si>
    <t>NorteDeSantander</t>
  </si>
  <si>
    <t>LaGuajira</t>
  </si>
  <si>
    <t>ArchipiélagoDeSanAndrésYProvidencia</t>
  </si>
  <si>
    <t>Dos (2) - Uniformes deportivos hombre</t>
  </si>
  <si>
    <t>Tres (3) - Uniformes varios para hombre</t>
  </si>
  <si>
    <t>Cuatro (4) - Uniformes antifluido para hombre</t>
  </si>
  <si>
    <t>Cinco (5) - Calzado hombre</t>
  </si>
  <si>
    <t>Seis (6) - Uniformes formales mujer</t>
  </si>
  <si>
    <t>Siete (7) - Uniformes deportivos mujer</t>
  </si>
  <si>
    <t>Ocho (8) - Uniformes varios muje</t>
  </si>
  <si>
    <t>Nueve (9) - Uniformes antifluido para mujer</t>
  </si>
  <si>
    <t>10 - Calzado mujer</t>
  </si>
  <si>
    <t>Toma de medidas</t>
  </si>
  <si>
    <t>Catálogo de calzado</t>
  </si>
  <si>
    <t>Modalidaddeentrega</t>
  </si>
  <si>
    <t>REGIÓN UNO (1) ALTIPLANO</t>
  </si>
  <si>
    <t>REGIÓN NUEVE (9) PACÍFICO CENTRAL</t>
  </si>
  <si>
    <t>REGIÓN CUATRO (4) CARIBE CENTRAL</t>
  </si>
  <si>
    <t>REGIÓN 13 SANTANDERES</t>
  </si>
  <si>
    <t>REGIÓN SEIS (6) CARIBE ORIENTAL</t>
  </si>
  <si>
    <t>REGIÓN CINCO (5) CARIBE OCCIDENTAL</t>
  </si>
  <si>
    <t>REGIÓN SIETE (7) EJE CAFETERO</t>
  </si>
  <si>
    <t>REGIÓN 11 PACÍFICO SUR</t>
  </si>
  <si>
    <t>REGIÓN DOS (2) AMAZONÍA</t>
  </si>
  <si>
    <t>REGIÓN 10 PACÍFICO NORTE</t>
  </si>
  <si>
    <t>REGIÓN OCHO (8) ORINIQUÍA</t>
  </si>
  <si>
    <t>REGIÓN 12 SAN ANDRÉS Y PROVIDENCIA</t>
  </si>
  <si>
    <t>REGIÓN 14 TOLIMA Y HUILA</t>
  </si>
  <si>
    <t>Ítem</t>
  </si>
  <si>
    <t>Código del producto</t>
  </si>
  <si>
    <t>Producto</t>
  </si>
  <si>
    <t>Verificar el código del producto en el Catálogo y relacionar el mismo</t>
  </si>
  <si>
    <t>Escribir el nombre del producto idéntico a como está en el Catálogo</t>
  </si>
  <si>
    <t>*Nota: en caso de tener dudas acerca de más de 20 productos, por favor adicione más filas con el mismo formato que están planteadas</t>
  </si>
  <si>
    <t>Procedimiento para la limitación a Mipymes</t>
  </si>
  <si>
    <t xml:space="preserve">Valor de la solicitud de cotización </t>
  </si>
  <si>
    <t xml:space="preserve">*Nota: para aplicar la limitación a Mipymes en virtud de lo establecido en el artículo 2.2.1.2.4.2.2. del Decreto 1860 de 2021, el valor de la solicitud de cotización debe ser menor a US$125.000 liquidados con la tasa de cambio que para el efecto determina cada dos años el Ministerio de Comercio, Industria y Turismo. </t>
  </si>
  <si>
    <t>¿Desea que la Entidad Compradora limite la Solicitud de Cotización a Mipyme colombianas?</t>
  </si>
  <si>
    <t>*Nota: el valor de la solicitud de cotización debe ser diligenciado por la Entidad Compradora</t>
  </si>
  <si>
    <t>Proveedor</t>
  </si>
  <si>
    <t>COMERTEX S.A.S.</t>
  </si>
  <si>
    <t>CELMY LTDA</t>
  </si>
  <si>
    <t>MUNDIAL DE SUMINISTROS Y CONTRATOS S.A.S.</t>
  </si>
  <si>
    <t>NCS S.A.S.</t>
  </si>
  <si>
    <t xml:space="preserve">CONSORCIO LÍNEA PLUS </t>
  </si>
  <si>
    <t>UT JOBWEAR-TADI 2023</t>
  </si>
  <si>
    <t>INVERSIONES SARHEM DE COLOMBIA S.A.S.</t>
  </si>
  <si>
    <t>JIMMY LEONARDO PALACIOS ARANGO</t>
  </si>
  <si>
    <t>UT TEXTIMODA</t>
  </si>
  <si>
    <t>DOTACIÓN INTEGRAL</t>
  </si>
  <si>
    <t>KLEDING S.A.S.</t>
  </si>
  <si>
    <t>YUBARTA S.A.S.</t>
  </si>
  <si>
    <t>UT FACOCREAR 2023</t>
  </si>
  <si>
    <t>SPARTA SHOES S.A.S.</t>
  </si>
  <si>
    <t>AGENCIA GRUPO BRAND S.A.S.</t>
  </si>
  <si>
    <t>JEM SUPPLIES S.A.S.</t>
  </si>
  <si>
    <t>INVERSIONES PROIN S.A.S.</t>
  </si>
  <si>
    <t>PERMODA LTDA</t>
  </si>
  <si>
    <t>TALENTO COMERCIALIZADORA S.A.</t>
  </si>
  <si>
    <t>Proveedores</t>
  </si>
  <si>
    <t>UNIÓN TEMPORAL HERBLANCO</t>
  </si>
  <si>
    <t>UNIÓN TEMPORAL GRUPO HELLBOST</t>
  </si>
  <si>
    <t>Cotización Catálogo Caracteristicas Técnicas no Uniformes</t>
  </si>
  <si>
    <t>Acuerdo Marco de Precios para la Adquisición deConfecciones y Calzado</t>
  </si>
  <si>
    <t>Segmento</t>
  </si>
  <si>
    <t>Respuesta del Proveedor (Indicar el Precio Ofertado)</t>
  </si>
  <si>
    <t>Solicitud de la Entidad Compradora
(Indicar la necesidad o especificaciones requeridas para cada producto)</t>
  </si>
  <si>
    <t>*Nota: la pregunta debe ser respondida por el Proveedor. Además, debe adjuntar los documentos relacionados en el numeral 7.10 inciso d.  de la minuta del Acuerdo Marco</t>
  </si>
  <si>
    <t>L/Region</t>
  </si>
  <si>
    <t>*Nota: el Proveedor al momento de la respuesta es quien debe anotarce en esta celda</t>
  </si>
  <si>
    <t>UNIDAD ADMINISTRATIVA ESPECIAL MIGRACIÓN COLOMBIA</t>
  </si>
  <si>
    <t>CALLE 24 A 59 42</t>
  </si>
  <si>
    <t>marisol.rodriguez@migracioncolombia.gov.co</t>
  </si>
  <si>
    <t>BOGOTÁ</t>
  </si>
  <si>
    <t>Camisa formal manga larga para caballero (Tipo dos)</t>
  </si>
  <si>
    <t>7.Bogotá D.C.</t>
  </si>
  <si>
    <t>11.Amazonas</t>
  </si>
  <si>
    <t>17.Huila</t>
  </si>
  <si>
    <t>18.Tolima</t>
  </si>
  <si>
    <t>4.Antioquia</t>
  </si>
  <si>
    <t>24.Chocó</t>
  </si>
  <si>
    <t>27.Atlántico</t>
  </si>
  <si>
    <t>29.Magdalena</t>
  </si>
  <si>
    <t>28.Bolivar</t>
  </si>
  <si>
    <t>30.Córdoba</t>
  </si>
  <si>
    <t>1.Caldas</t>
  </si>
  <si>
    <t>3.Risaralda</t>
  </si>
  <si>
    <t>32.Cesar</t>
  </si>
  <si>
    <t>33.La Guajira</t>
  </si>
  <si>
    <t>26.Nariño</t>
  </si>
  <si>
    <t>15.Putumayo</t>
  </si>
  <si>
    <t>25.Cauca</t>
  </si>
  <si>
    <t>23.Valle del Cauca</t>
  </si>
  <si>
    <t>5.Norte de Santander</t>
  </si>
  <si>
    <t>6.Santander</t>
  </si>
  <si>
    <t>21.Arauca</t>
  </si>
  <si>
    <t>13.Guainía</t>
  </si>
  <si>
    <t>22.Vichada</t>
  </si>
  <si>
    <t>10.San Andrés, Providencia y Santa Catalina</t>
  </si>
  <si>
    <t>20.Casanare</t>
  </si>
  <si>
    <t>S3-002</t>
  </si>
  <si>
    <t>S3-010</t>
  </si>
  <si>
    <t>MARISOL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</si>
</sst>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&quot;$&quot;#,##0.00"/>
  </numFmts>
  <fonts count="17" x14ac:knownFonts="1">
    <font>
      <sz val="12"/>
      <color theme="1"/>
      <name val="Calibri"/>
      <family val="2"/>
      <scheme val="minor"/>
    </font>
    <font>
      <b/>
      <sz val="24"/>
      <color rgb="FF1C4F9E"/>
      <name val="Arial Black"/>
      <family val="2"/>
    </font>
    <font>
      <sz val="8"/>
      <name val="Arial"/>
      <family val="2"/>
    </font>
    <font>
      <b/>
      <sz val="18"/>
      <color rgb="FF305496"/>
      <name val="Arial"/>
      <family val="2"/>
    </font>
    <font>
      <b/>
      <sz val="11"/>
      <color rgb="FF595959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2"/>
      <name val="Arial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BF8FF"/>
        <bgColor indexed="64"/>
      </patternFill>
    </fill>
    <fill>
      <patternFill patternType="solid">
        <fgColor rgb="FFEBF9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0.79998168889431442"/>
      </left>
      <right style="thin">
        <color theme="2" tint="0.79998168889431442"/>
      </right>
      <top style="thin">
        <color theme="2" tint="0.79998168889431442"/>
      </top>
      <bottom style="thin">
        <color theme="2" tint="0.7999816888943144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wrapText="1"/>
      <protection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8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7" borderId="14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13" fillId="4" borderId="23" xfId="0" applyFont="1" applyFill="1" applyBorder="1" applyAlignment="1" applyProtection="1">
      <alignment horizontal="center" vertical="center" wrapText="1"/>
      <protection hidden="1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4" fontId="2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7" fillId="4" borderId="2" xfId="0" applyFont="1" applyFill="1" applyBorder="1" applyAlignment="1" applyProtection="1">
      <alignment horizontal="left" vertical="center"/>
      <protection hidden="1"/>
    </xf>
    <xf numFmtId="0" fontId="7" fillId="4" borderId="3" xfId="0" applyFont="1" applyFill="1" applyBorder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horizontal="left" vertical="center"/>
      <protection hidden="1"/>
    </xf>
    <xf numFmtId="0" fontId="8" fillId="9" borderId="2" xfId="0" applyFont="1" applyFill="1" applyBorder="1" applyAlignment="1" applyProtection="1">
      <alignment horizontal="center"/>
      <protection hidden="1"/>
    </xf>
    <xf numFmtId="0" fontId="8" fillId="9" borderId="3" xfId="0" applyFont="1" applyFill="1" applyBorder="1" applyAlignment="1" applyProtection="1">
      <alignment horizontal="center"/>
      <protection hidden="1"/>
    </xf>
    <xf numFmtId="0" fontId="7" fillId="4" borderId="2" xfId="0" applyFont="1" applyFill="1" applyBorder="1" applyProtection="1">
      <protection hidden="1"/>
    </xf>
    <xf numFmtId="0" fontId="7" fillId="4" borderId="3" xfId="0" applyFont="1" applyFill="1" applyBorder="1" applyProtection="1">
      <protection hidden="1"/>
    </xf>
    <xf numFmtId="1" fontId="8" fillId="9" borderId="1" xfId="0" applyNumberFormat="1" applyFont="1" applyFill="1" applyBorder="1" applyAlignment="1" applyProtection="1">
      <alignment horizontal="center"/>
      <protection hidden="1"/>
    </xf>
    <xf numFmtId="0" fontId="8" fillId="9" borderId="1" xfId="0" applyFont="1" applyFill="1" applyBorder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wrapText="1"/>
      <protection hidden="1"/>
    </xf>
    <xf numFmtId="0" fontId="7" fillId="4" borderId="3" xfId="0" applyFont="1" applyFill="1" applyBorder="1" applyAlignment="1" applyProtection="1">
      <alignment wrapText="1"/>
      <protection hidden="1"/>
    </xf>
    <xf numFmtId="0" fontId="7" fillId="4" borderId="2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164" fontId="8" fillId="9" borderId="5" xfId="0" applyNumberFormat="1" applyFont="1" applyFill="1" applyBorder="1" applyAlignment="1" applyProtection="1">
      <alignment horizontal="center" vertical="center"/>
      <protection hidden="1"/>
    </xf>
    <xf numFmtId="164" fontId="8" fillId="9" borderId="6" xfId="0" applyNumberFormat="1" applyFont="1" applyFill="1" applyBorder="1" applyAlignment="1" applyProtection="1">
      <alignment horizontal="center" vertical="center"/>
      <protection hidden="1"/>
    </xf>
    <xf numFmtId="164" fontId="8" fillId="9" borderId="7" xfId="0" applyNumberFormat="1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3" fillId="4" borderId="23" xfId="0" applyFont="1" applyFill="1" applyBorder="1" applyAlignment="1" applyProtection="1">
      <alignment horizontal="center" vertical="center" wrapText="1"/>
      <protection hidden="1"/>
    </xf>
    <xf numFmtId="0" fontId="13" fillId="4" borderId="26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4" borderId="15" xfId="0" applyFont="1" applyFill="1" applyBorder="1" applyAlignment="1" applyProtection="1">
      <alignment horizontal="center" vertical="center" wrapText="1"/>
      <protection hidden="1"/>
    </xf>
    <xf numFmtId="0" fontId="12" fillId="5" borderId="15" xfId="0" applyFont="1" applyFill="1" applyBorder="1" applyAlignment="1">
      <alignment horizontal="center" vertical="center" wrapText="1"/>
    </xf>
    <xf numFmtId="0" fontId="8" fillId="0" borderId="18" xfId="0" applyFont="1" applyBorder="1" applyAlignment="1" applyProtection="1">
      <alignment horizontal="left" vertical="center" wrapText="1"/>
      <protection hidden="1"/>
    </xf>
    <xf numFmtId="0" fontId="13" fillId="4" borderId="25" xfId="0" applyFont="1" applyFill="1" applyBorder="1" applyAlignment="1" applyProtection="1">
      <alignment horizontal="center" vertical="center" wrapText="1"/>
      <protection hidden="1"/>
    </xf>
    <xf numFmtId="0" fontId="13" fillId="4" borderId="0" xfId="0" applyFont="1" applyFill="1" applyAlignment="1" applyProtection="1">
      <alignment horizontal="center" vertical="center" wrapText="1"/>
      <protection hidden="1"/>
    </xf>
    <xf numFmtId="0" fontId="13" fillId="4" borderId="24" xfId="0" applyFont="1" applyFill="1" applyBorder="1" applyAlignment="1" applyProtection="1">
      <alignment horizontal="center" vertical="center" wrapText="1"/>
      <protection hidden="1"/>
    </xf>
    <xf numFmtId="0" fontId="13" fillId="4" borderId="20" xfId="0" applyFont="1" applyFill="1" applyBorder="1" applyAlignment="1" applyProtection="1">
      <alignment horizontal="center" vertical="center" wrapText="1"/>
      <protection hidden="1"/>
    </xf>
    <xf numFmtId="0" fontId="13" fillId="4" borderId="21" xfId="0" applyFont="1" applyFill="1" applyBorder="1" applyAlignment="1" applyProtection="1">
      <alignment horizontal="center" vertical="center" wrapText="1"/>
      <protection hidden="1"/>
    </xf>
    <xf numFmtId="0" fontId="13" fillId="4" borderId="22" xfId="0" applyFont="1" applyFill="1" applyBorder="1" applyAlignment="1" applyProtection="1">
      <alignment horizontal="center" vertical="center" wrapText="1"/>
      <protection hidden="1"/>
    </xf>
    <xf numFmtId="3" fontId="1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165" fontId="10" fillId="5" borderId="8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165" fontId="10" fillId="5" borderId="10" xfId="0" applyNumberFormat="1" applyFont="1" applyFill="1" applyBorder="1" applyAlignment="1">
      <alignment horizontal="center" vertical="center" wrapText="1"/>
    </xf>
    <xf numFmtId="165" fontId="10" fillId="5" borderId="11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  <xf numFmtId="165" fontId="10" fillId="5" borderId="13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EBF9FF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490339</xdr:colOff>
      <xdr:row>1</xdr:row>
      <xdr:rowOff>122634</xdr:rowOff>
    </xdr:from>
    <xdr:to>
      <xdr:col>20</xdr:col>
      <xdr:colOff>595765</xdr:colOff>
      <xdr:row>1</xdr:row>
      <xdr:rowOff>178990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DB8CC-8D55-634C-85FF-6752555C2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5939" y="325834"/>
          <a:ext cx="5275791" cy="5635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3</xdr:col>
      <xdr:colOff>142875</xdr:colOff>
      <xdr:row>1</xdr:row>
      <xdr:rowOff>110659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6F7FD5-B2B7-964D-8DF7-B99501EBB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6150" y="38100"/>
          <a:ext cx="1609725" cy="275759"/>
        </a:xfrm>
        <a:prstGeom prst="rect">
          <a:avLst/>
        </a:prstGeom>
      </xdr:spPr>
    </xdr:pic>
    <xdr:clientData/>
  </xdr:twoCellAnchor>
  <xdr:twoCellAnchor editAs="oneCell">
    <xdr:from>
      <xdr:col>24</xdr:col>
      <xdr:colOff>85726</xdr:colOff>
      <xdr:row>5</xdr:row>
      <xdr:rowOff>0</xdr:rowOff>
    </xdr:from>
    <xdr:to>
      <xdr:col>28</xdr:col>
      <xdr:colOff>174626</xdr:colOff>
      <xdr:row>8</xdr:row>
      <xdr:rowOff>129976</xdr:rowOff>
    </xdr:to>
    <xdr:pic macro="[3]!btn_preparar_archivo">
      <xdr:nvPicPr>
        <xdr:cNvPr id="4" name="Imagen 3" hidden="1">
          <a:extLst>
            <a:ext uri="{FF2B5EF4-FFF2-40B4-BE49-F238E27FC236}">
              <a16:creationId xmlns:a16="http://schemas.microsoft.com/office/drawing/2014/main" id="{8A212C12-9660-0745-BBDA-14ACCC4B3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5926" y="1003300"/>
          <a:ext cx="2171700" cy="5617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9292555\Documents\A&#209;O%202026\4.%20Contratos\DOTACI&#211;N%20DE%20LEY\ZZZZ\Nueva%20carpeta\Nueva%20carpeta\Cotizaci&#243;n%20Ropa%20Nacional%20sin%20CHAQUETA.xlsm" TargetMode="External"/><Relationship Id="rId1" Type="http://schemas.openxmlformats.org/officeDocument/2006/relationships/externalLinkPath" Target="file:///C:\Users\79292555\Documents\A&#209;O%202026\4.%20Contratos\DOTACI&#211;N%20DE%20LEY\ZZZZ\Nueva%20carpeta\Nueva%20carpeta\Cotizaci&#243;n%20Ropa%20Nacional%20sin%20CHAQUET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9292555\Documents\A&#209;O%202026\4.%20Contratos\DOTACI&#211;N%20DE%20LEY\10.%20Colombia%20Compra%20cotizaci&#243;n%20por%20regional\2.%20Zapatos\Cotizaci&#243;n%20ZAPATOS.xlsm" TargetMode="External"/><Relationship Id="rId1" Type="http://schemas.openxmlformats.org/officeDocument/2006/relationships/externalLinkPath" Target="file:///C:\Users\79292555\Documents\A&#209;O%202026\4.%20Contratos\DOTACI&#211;N%20DE%20LEY\10.%20Colombia%20Compra%20cotizaci&#243;n%20por%20regional\2.%20Zapatos\Cotizaci&#243;n%20ZAPATO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pequintero\Documents\CCE\Uniformes\Gui&#769;as%20de%20compra%20\220.amp-uniformeslabor1G_v1_07-03-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mento"/>
      <sheetName val="SolCotizacion"/>
      <sheetName val="Anexo"/>
      <sheetName val="Tienda_Móvil"/>
      <sheetName val="Lugar_de_Entrega"/>
      <sheetName val="ResCotizacion"/>
      <sheetName val="Cotizacion"/>
      <sheetName val="Evaluacion"/>
      <sheetName val="Consolidacion_respuestas"/>
      <sheetName val="Configuracion"/>
      <sheetName val="Listas"/>
      <sheetName val="Cuadros"/>
      <sheetName val="Var"/>
      <sheetName val="Validaciones"/>
      <sheetName val="Campos_siguientes"/>
      <sheetName val="Acciones"/>
      <sheetName val="Tipo_proveedor"/>
      <sheetName val="Prov_x_cat_grup"/>
      <sheetName val="L3"/>
      <sheetName val="Fuente_listas"/>
      <sheetName val="Cri_fil"/>
      <sheetName val="Cat_Filtro1"/>
      <sheetName val="Cat_Filtro2"/>
      <sheetName val="Cat_resumido"/>
      <sheetName val="Catalogo_uniformes"/>
      <sheetName val="Cat_precios"/>
      <sheetName val="Cat_descripciones"/>
      <sheetName val="Municipios_DIVIPOLA"/>
      <sheetName val="Regiones_x_depto"/>
      <sheetName val="Anotaciones"/>
      <sheetName val="CSV"/>
      <sheetName val="CSV_concatenado"/>
      <sheetName val="CSV_solicit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DQ4" t="str">
            <v>Codigo</v>
          </cell>
        </row>
        <row r="5">
          <cell r="DQ5" t="str">
            <v>S2-001</v>
          </cell>
        </row>
        <row r="6">
          <cell r="DQ6" t="str">
            <v>S2-002</v>
          </cell>
        </row>
        <row r="7">
          <cell r="DQ7" t="str">
            <v>S2-003</v>
          </cell>
        </row>
        <row r="8">
          <cell r="DQ8" t="str">
            <v>S2-004</v>
          </cell>
        </row>
        <row r="9">
          <cell r="DQ9" t="str">
            <v>S2-005</v>
          </cell>
        </row>
        <row r="10">
          <cell r="DQ10" t="str">
            <v>S2-006</v>
          </cell>
        </row>
        <row r="11">
          <cell r="DQ11" t="str">
            <v>S2-007</v>
          </cell>
        </row>
        <row r="12">
          <cell r="DQ12" t="str">
            <v>S2-008</v>
          </cell>
        </row>
        <row r="13">
          <cell r="DQ13" t="str">
            <v>S2-009</v>
          </cell>
        </row>
        <row r="14">
          <cell r="DQ14" t="str">
            <v>S2-010</v>
          </cell>
        </row>
        <row r="15">
          <cell r="DQ15" t="str">
            <v>S2-011</v>
          </cell>
        </row>
        <row r="16">
          <cell r="DQ16" t="str">
            <v>S2-012</v>
          </cell>
        </row>
        <row r="17">
          <cell r="DQ17" t="str">
            <v>S2-013</v>
          </cell>
        </row>
        <row r="18">
          <cell r="DQ18" t="str">
            <v>S2-014</v>
          </cell>
        </row>
        <row r="19">
          <cell r="DQ19" t="str">
            <v>S2-015</v>
          </cell>
        </row>
        <row r="20">
          <cell r="DQ20" t="str">
            <v>S2-016</v>
          </cell>
        </row>
        <row r="21">
          <cell r="DQ21" t="str">
            <v>S2-017</v>
          </cell>
        </row>
        <row r="22">
          <cell r="DQ22" t="str">
            <v>S2-018</v>
          </cell>
        </row>
        <row r="23">
          <cell r="DQ23" t="str">
            <v>S2-019</v>
          </cell>
        </row>
        <row r="24">
          <cell r="DQ24" t="str">
            <v>S2-020</v>
          </cell>
        </row>
        <row r="25">
          <cell r="DQ25" t="str">
            <v>S2-021</v>
          </cell>
        </row>
        <row r="26">
          <cell r="DQ26" t="str">
            <v>S2-022</v>
          </cell>
        </row>
        <row r="27">
          <cell r="DQ27" t="str">
            <v>S2-023</v>
          </cell>
        </row>
        <row r="28">
          <cell r="DQ28" t="str">
            <v>S2-024</v>
          </cell>
        </row>
        <row r="29">
          <cell r="DQ29" t="str">
            <v>S2-025</v>
          </cell>
        </row>
        <row r="30">
          <cell r="DQ30" t="str">
            <v>S2-026</v>
          </cell>
        </row>
        <row r="31">
          <cell r="DQ31" t="str">
            <v>S2-027</v>
          </cell>
        </row>
        <row r="32">
          <cell r="DQ32" t="str">
            <v>S2-028</v>
          </cell>
        </row>
        <row r="33">
          <cell r="DQ33" t="str">
            <v>S2-029</v>
          </cell>
        </row>
        <row r="34">
          <cell r="DQ34" t="str">
            <v>S2-030</v>
          </cell>
        </row>
        <row r="35">
          <cell r="DQ35" t="str">
            <v>S2-031</v>
          </cell>
        </row>
        <row r="36">
          <cell r="DQ36" t="str">
            <v>S2-032</v>
          </cell>
        </row>
        <row r="37">
          <cell r="DQ37" t="str">
            <v>S2-033</v>
          </cell>
        </row>
        <row r="38">
          <cell r="DQ38" t="str">
            <v>S2-034</v>
          </cell>
        </row>
        <row r="39">
          <cell r="DQ39" t="str">
            <v>S2-035</v>
          </cell>
        </row>
        <row r="40">
          <cell r="DQ40" t="str">
            <v>S2-036</v>
          </cell>
        </row>
        <row r="41">
          <cell r="DQ41" t="str">
            <v>S2-037</v>
          </cell>
        </row>
        <row r="42">
          <cell r="DQ42" t="str">
            <v>S2-038</v>
          </cell>
        </row>
        <row r="43">
          <cell r="DQ43" t="str">
            <v>S2-039</v>
          </cell>
        </row>
        <row r="44">
          <cell r="DQ44" t="str">
            <v>S2-040</v>
          </cell>
        </row>
        <row r="45">
          <cell r="DQ45" t="str">
            <v>S2-041</v>
          </cell>
        </row>
        <row r="46">
          <cell r="DQ46" t="str">
            <v>S2-042</v>
          </cell>
        </row>
        <row r="47">
          <cell r="DQ47" t="str">
            <v>S2-043</v>
          </cell>
        </row>
        <row r="48">
          <cell r="DQ48" t="str">
            <v>S2-044</v>
          </cell>
        </row>
        <row r="49">
          <cell r="DQ49" t="str">
            <v>S2-045</v>
          </cell>
        </row>
        <row r="50">
          <cell r="DQ50" t="str">
            <v>S2-046</v>
          </cell>
        </row>
        <row r="51">
          <cell r="DQ51" t="str">
            <v>S2-047</v>
          </cell>
        </row>
        <row r="52">
          <cell r="DQ52" t="str">
            <v>S2-048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O2" t="str">
            <v>1.Caldas</v>
          </cell>
        </row>
        <row r="3">
          <cell r="O3" t="str">
            <v>2.Quindío</v>
          </cell>
        </row>
        <row r="4">
          <cell r="O4" t="str">
            <v>3.Risaralda</v>
          </cell>
        </row>
        <row r="5">
          <cell r="O5" t="str">
            <v>4.Antioquia</v>
          </cell>
        </row>
        <row r="6">
          <cell r="O6" t="str">
            <v>5.Norte de Santander</v>
          </cell>
        </row>
        <row r="7">
          <cell r="O7" t="str">
            <v>6.Santander</v>
          </cell>
        </row>
        <row r="8">
          <cell r="O8" t="str">
            <v>7.Bogotá D.C.</v>
          </cell>
        </row>
        <row r="9">
          <cell r="O9" t="str">
            <v>8.Boyacá</v>
          </cell>
        </row>
        <row r="10">
          <cell r="O10" t="str">
            <v>9.Cundinamarca</v>
          </cell>
        </row>
        <row r="11">
          <cell r="O11" t="str">
            <v>10.San Andrés, Providencia y Santa Catalina</v>
          </cell>
        </row>
        <row r="12">
          <cell r="O12" t="str">
            <v>11.Amazonas</v>
          </cell>
        </row>
        <row r="13">
          <cell r="O13" t="str">
            <v>12.Caquetá</v>
          </cell>
        </row>
        <row r="14">
          <cell r="O14" t="str">
            <v>13.Guainía</v>
          </cell>
        </row>
        <row r="15">
          <cell r="O15" t="str">
            <v>14.Guaviare</v>
          </cell>
        </row>
        <row r="16">
          <cell r="O16" t="str">
            <v>15.Putumayo</v>
          </cell>
        </row>
        <row r="17">
          <cell r="O17" t="str">
            <v>16.Vaupés</v>
          </cell>
        </row>
        <row r="18">
          <cell r="O18" t="str">
            <v>17.Huila</v>
          </cell>
        </row>
        <row r="19">
          <cell r="O19" t="str">
            <v>18.Tolima</v>
          </cell>
        </row>
        <row r="20">
          <cell r="O20" t="str">
            <v>19.Meta</v>
          </cell>
        </row>
        <row r="21">
          <cell r="O21" t="str">
            <v>20.Casanare</v>
          </cell>
        </row>
        <row r="22">
          <cell r="O22" t="str">
            <v>21.Arauca</v>
          </cell>
        </row>
        <row r="23">
          <cell r="O23" t="str">
            <v>22.Vichada</v>
          </cell>
        </row>
        <row r="24">
          <cell r="O24" t="str">
            <v>23.Valle del Cauca</v>
          </cell>
        </row>
        <row r="25">
          <cell r="O25" t="str">
            <v>24.Chocó</v>
          </cell>
        </row>
        <row r="26">
          <cell r="O26" t="str">
            <v>25.Cauca</v>
          </cell>
        </row>
        <row r="27">
          <cell r="O27" t="str">
            <v>26.Nariño</v>
          </cell>
        </row>
        <row r="28">
          <cell r="O28" t="str">
            <v>27.Atlántico</v>
          </cell>
        </row>
        <row r="29">
          <cell r="O29" t="str">
            <v>28.Bolivar</v>
          </cell>
        </row>
        <row r="30">
          <cell r="O30" t="str">
            <v>29.Magdalena</v>
          </cell>
        </row>
        <row r="31">
          <cell r="O31" t="str">
            <v>30.Córdoba</v>
          </cell>
        </row>
        <row r="32">
          <cell r="O32" t="str">
            <v>31.Sucre</v>
          </cell>
        </row>
        <row r="33">
          <cell r="O33" t="str">
            <v>32.Cesar</v>
          </cell>
        </row>
        <row r="34">
          <cell r="O34" t="str">
            <v>33.La Guajira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mento"/>
      <sheetName val="SolCotizacion"/>
      <sheetName val="Anexo"/>
      <sheetName val="Tienda_Móvil"/>
      <sheetName val="Lugar_de_Entrega"/>
      <sheetName val="ResCotizacion"/>
      <sheetName val="Cotizacion"/>
      <sheetName val="Evaluacion"/>
      <sheetName val="Consolidacion_respuestas"/>
      <sheetName val="Configuracion"/>
      <sheetName val="Listas"/>
      <sheetName val="Cuadros"/>
      <sheetName val="Var"/>
      <sheetName val="Validaciones"/>
      <sheetName val="Campos_siguientes"/>
      <sheetName val="Acciones"/>
      <sheetName val="Tipo_proveedor"/>
      <sheetName val="Prov_x_cat_grup"/>
      <sheetName val="L3"/>
      <sheetName val="Fuente_listas"/>
      <sheetName val="Cri_fil"/>
      <sheetName val="Cat_Filtro1"/>
      <sheetName val="Cat_Filtro2"/>
      <sheetName val="Cat_resumido"/>
      <sheetName val="Catalogo_uniformes"/>
      <sheetName val="Cat_precios"/>
      <sheetName val="Cat_descripciones"/>
      <sheetName val="Municipios_DIVIPOLA"/>
      <sheetName val="Regiones_x_depto"/>
      <sheetName val="Anotaciones"/>
      <sheetName val="CSV"/>
      <sheetName val="CSV_concatenado"/>
      <sheetName val="CSV_solicit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Llave disponible</v>
          </cell>
          <cell r="B1" t="str">
            <v>Llave Disponible 2</v>
          </cell>
          <cell r="C1" t="str">
            <v>Llave</v>
          </cell>
          <cell r="D1" t="str">
            <v>Codigo</v>
          </cell>
          <cell r="E1" t="str">
            <v>Proveedor</v>
          </cell>
          <cell r="F1" t="str">
            <v>Moneda</v>
          </cell>
          <cell r="G1" t="str">
            <v>Precio</v>
          </cell>
          <cell r="H1" t="str">
            <v>Habilitado</v>
          </cell>
          <cell r="I1" t="str">
            <v>Segmento</v>
          </cell>
          <cell r="J1" t="str">
            <v>Lote/Región</v>
          </cell>
          <cell r="K1" t="str">
            <v>Catálogo</v>
          </cell>
          <cell r="L1" t="str">
            <v>Nombre</v>
          </cell>
          <cell r="M1" t="str">
            <v>Observaciones</v>
          </cell>
        </row>
        <row r="2">
          <cell r="D2" t="str">
            <v>S3-001</v>
          </cell>
          <cell r="E2" t="str">
            <v>BACET GROUP SAS</v>
          </cell>
          <cell r="F2" t="str">
            <v>COP</v>
          </cell>
          <cell r="G2">
            <v>205504.78</v>
          </cell>
          <cell r="H2">
            <v>1</v>
          </cell>
          <cell r="I2">
            <v>3</v>
          </cell>
          <cell r="J2" t="str">
            <v>34.Cobertura Nacional</v>
          </cell>
          <cell r="K2" t="str">
            <v>Caracteristicas Técnicas Uniformes</v>
          </cell>
          <cell r="L2" t="str">
            <v xml:space="preserve">Calzado de calle para dama </v>
          </cell>
        </row>
        <row r="3">
          <cell r="D3" t="str">
            <v>S3-002</v>
          </cell>
          <cell r="E3" t="str">
            <v>BACET GROUP SAS</v>
          </cell>
          <cell r="F3" t="str">
            <v>COP</v>
          </cell>
          <cell r="G3">
            <v>205504.78</v>
          </cell>
          <cell r="H3">
            <v>1</v>
          </cell>
          <cell r="I3">
            <v>3</v>
          </cell>
          <cell r="J3" t="str">
            <v>34.Cobertura Nacional</v>
          </cell>
          <cell r="K3" t="str">
            <v>Caracteristicas Técnicas Uniformes</v>
          </cell>
          <cell r="L3" t="str">
            <v xml:space="preserve">Calzado casual dama </v>
          </cell>
        </row>
        <row r="4">
          <cell r="D4" t="str">
            <v>S3-003</v>
          </cell>
          <cell r="E4" t="str">
            <v>BACET GROUP SAS</v>
          </cell>
          <cell r="F4" t="str">
            <v>COP</v>
          </cell>
          <cell r="G4">
            <v>205504.78</v>
          </cell>
          <cell r="H4">
            <v>1</v>
          </cell>
          <cell r="I4">
            <v>3</v>
          </cell>
          <cell r="J4" t="str">
            <v>34.Cobertura Nacional</v>
          </cell>
          <cell r="K4" t="str">
            <v>Caracteristicas Técnicas Uniformes</v>
          </cell>
          <cell r="L4" t="str">
            <v xml:space="preserve">Calzado de calle para dama clima cálido </v>
          </cell>
        </row>
        <row r="5">
          <cell r="D5" t="str">
            <v>S3-004</v>
          </cell>
          <cell r="E5" t="str">
            <v>BACET GROUP SAS</v>
          </cell>
          <cell r="F5" t="str">
            <v>COP</v>
          </cell>
          <cell r="G5">
            <v>113381.95</v>
          </cell>
          <cell r="H5">
            <v>1</v>
          </cell>
          <cell r="I5">
            <v>3</v>
          </cell>
          <cell r="J5" t="str">
            <v>34.Cobertura Nacional</v>
          </cell>
          <cell r="K5" t="str">
            <v>Caracteristicas Técnicas Uniformes</v>
          </cell>
          <cell r="L5" t="str">
            <v>Cinturón en cuero natural para dama</v>
          </cell>
        </row>
        <row r="6">
          <cell r="D6" t="str">
            <v>S3-005</v>
          </cell>
          <cell r="E6" t="str">
            <v>BACET GROUP SAS</v>
          </cell>
          <cell r="F6" t="str">
            <v>COP</v>
          </cell>
          <cell r="G6">
            <v>184245.67</v>
          </cell>
          <cell r="H6">
            <v>1</v>
          </cell>
          <cell r="I6">
            <v>3</v>
          </cell>
          <cell r="J6" t="str">
            <v>34.Cobertura Nacional</v>
          </cell>
          <cell r="K6" t="str">
            <v>Caracteristicas Técnicas Uniformes</v>
          </cell>
          <cell r="L6" t="str">
            <v>Botas de seguridad dieléctricas</v>
          </cell>
        </row>
        <row r="7">
          <cell r="D7" t="str">
            <v>S3-006</v>
          </cell>
          <cell r="E7" t="str">
            <v>BACET GROUP SAS</v>
          </cell>
          <cell r="F7" t="str">
            <v>COP</v>
          </cell>
          <cell r="G7">
            <v>240936.64</v>
          </cell>
          <cell r="H7">
            <v>1</v>
          </cell>
          <cell r="I7">
            <v>3</v>
          </cell>
          <cell r="J7" t="str">
            <v>34.Cobertura Nacional</v>
          </cell>
          <cell r="K7" t="str">
            <v>Caracteristicas Técnicas Uniformes</v>
          </cell>
          <cell r="L7" t="str">
            <v>Botas caña alta de caucho para seguridad industrial</v>
          </cell>
        </row>
        <row r="8">
          <cell r="D8" t="str">
            <v>S3-007</v>
          </cell>
          <cell r="E8" t="str">
            <v>BACET GROUP SAS</v>
          </cell>
          <cell r="F8" t="str">
            <v>COP</v>
          </cell>
          <cell r="G8">
            <v>240936.64</v>
          </cell>
          <cell r="H8">
            <v>1</v>
          </cell>
          <cell r="I8">
            <v>3</v>
          </cell>
          <cell r="J8" t="str">
            <v>34.Cobertura Nacional</v>
          </cell>
          <cell r="K8" t="str">
            <v>Caracteristicas Técnicas Uniformes</v>
          </cell>
          <cell r="L8" t="str">
            <v>Calzado deportivo tipo zapatillas</v>
          </cell>
        </row>
        <row r="9">
          <cell r="D9" t="str">
            <v>S3-008</v>
          </cell>
          <cell r="E9" t="str">
            <v>BACET GROUP SAS</v>
          </cell>
          <cell r="F9" t="str">
            <v>COP</v>
          </cell>
          <cell r="G9">
            <v>205504.78</v>
          </cell>
          <cell r="H9">
            <v>1</v>
          </cell>
          <cell r="I9">
            <v>3</v>
          </cell>
          <cell r="J9" t="str">
            <v>34.Cobertura Nacional</v>
          </cell>
          <cell r="K9" t="str">
            <v>Caracteristicas Técnicas Uniformes</v>
          </cell>
          <cell r="L9" t="str">
            <v xml:space="preserve">Calzado de calle para caballero formal </v>
          </cell>
        </row>
        <row r="10">
          <cell r="D10" t="str">
            <v>S3-009</v>
          </cell>
          <cell r="E10" t="str">
            <v>BACET GROUP SAS</v>
          </cell>
          <cell r="F10" t="str">
            <v>COP</v>
          </cell>
          <cell r="G10">
            <v>240936.64</v>
          </cell>
          <cell r="H10">
            <v>1</v>
          </cell>
          <cell r="I10">
            <v>3</v>
          </cell>
          <cell r="J10" t="str">
            <v>34.Cobertura Nacional</v>
          </cell>
          <cell r="K10" t="str">
            <v>Caracteristicas Técnicas Uniformes</v>
          </cell>
          <cell r="L10" t="str">
            <v xml:space="preserve">Calzado deportivo para caballero </v>
          </cell>
        </row>
        <row r="11">
          <cell r="D11" t="str">
            <v>S3-010</v>
          </cell>
          <cell r="E11" t="str">
            <v>BACET GROUP SAS</v>
          </cell>
          <cell r="F11" t="str">
            <v>COP</v>
          </cell>
          <cell r="G11">
            <v>205504.78</v>
          </cell>
          <cell r="H11">
            <v>1</v>
          </cell>
          <cell r="I11">
            <v>3</v>
          </cell>
          <cell r="J11" t="str">
            <v>34.Cobertura Nacional</v>
          </cell>
          <cell r="K11" t="str">
            <v>Caracteristicas Técnicas Uniformes</v>
          </cell>
          <cell r="L11" t="str">
            <v xml:space="preserve">Calzado casual caballero </v>
          </cell>
        </row>
        <row r="12">
          <cell r="D12" t="str">
            <v>S3-011</v>
          </cell>
          <cell r="E12" t="str">
            <v>BACET GROUP SAS</v>
          </cell>
          <cell r="F12" t="str">
            <v>COP</v>
          </cell>
          <cell r="G12">
            <v>113381.95</v>
          </cell>
          <cell r="H12">
            <v>1</v>
          </cell>
          <cell r="I12">
            <v>3</v>
          </cell>
          <cell r="J12" t="str">
            <v>34.Cobertura Nacional</v>
          </cell>
          <cell r="K12" t="str">
            <v>Caracteristicas Técnicas Uniformes</v>
          </cell>
          <cell r="L12" t="str">
            <v xml:space="preserve">Cinturón en cuero natural para caballero </v>
          </cell>
        </row>
        <row r="13">
          <cell r="D13" t="str">
            <v>S3-012</v>
          </cell>
          <cell r="E13" t="str">
            <v>BACET GROUP SAS</v>
          </cell>
          <cell r="F13" t="str">
            <v>COP</v>
          </cell>
          <cell r="G13">
            <v>184245.67</v>
          </cell>
          <cell r="H13">
            <v>1</v>
          </cell>
          <cell r="I13">
            <v>3</v>
          </cell>
          <cell r="J13" t="str">
            <v>34.Cobertura Nacional</v>
          </cell>
          <cell r="K13" t="str">
            <v>Caracteristicas Técnicas Uniformes</v>
          </cell>
          <cell r="L13" t="str">
            <v>Botas de seguridad dieléctricas recomendable para técnico electricista, entre otros</v>
          </cell>
        </row>
        <row r="14">
          <cell r="D14" t="str">
            <v>S3-013</v>
          </cell>
          <cell r="E14" t="str">
            <v>BACET GROUP SAS</v>
          </cell>
          <cell r="F14" t="str">
            <v>COP</v>
          </cell>
          <cell r="G14">
            <v>382664.08</v>
          </cell>
          <cell r="H14">
            <v>1</v>
          </cell>
          <cell r="I14">
            <v>3</v>
          </cell>
          <cell r="J14" t="str">
            <v>34.Cobertura Nacional</v>
          </cell>
          <cell r="K14" t="str">
            <v>Caracteristicas Técnicas Uniformes</v>
          </cell>
          <cell r="L14" t="str">
            <v>Botas caña alta de caucho para seguridad industrial recomendable para soldadores</v>
          </cell>
        </row>
        <row r="15">
          <cell r="D15" t="str">
            <v>S3-014</v>
          </cell>
          <cell r="E15" t="str">
            <v>BACET GROUP SAS</v>
          </cell>
          <cell r="F15" t="str">
            <v>COP</v>
          </cell>
          <cell r="G15">
            <v>240936.64</v>
          </cell>
          <cell r="H15">
            <v>1</v>
          </cell>
          <cell r="I15">
            <v>3</v>
          </cell>
          <cell r="J15" t="str">
            <v>34.Cobertura Nacional</v>
          </cell>
          <cell r="K15" t="str">
            <v>Caracteristicas Técnicas Uniformes</v>
          </cell>
          <cell r="L15" t="str">
            <v>Calzado deportivo tipo zapatillas, recomendable para cualquier tipo de cargo</v>
          </cell>
        </row>
        <row r="16">
          <cell r="D16" t="str">
            <v>S3-015</v>
          </cell>
          <cell r="E16" t="str">
            <v>BACET GROUP SAS</v>
          </cell>
          <cell r="F16" t="str">
            <v>PORCENTAJE TALLA</v>
          </cell>
          <cell r="G16">
            <v>0.1</v>
          </cell>
          <cell r="H16">
            <v>1</v>
          </cell>
          <cell r="I16">
            <v>3</v>
          </cell>
          <cell r="J16" t="str">
            <v>34.Cobertura Nacional</v>
          </cell>
          <cell r="K16" t="str">
            <v>Caracteristicas Técnicas Uniformes</v>
          </cell>
          <cell r="L16" t="str">
            <v>Porcentaje máximo de aumento para tallas no comerciales</v>
          </cell>
        </row>
        <row r="17">
          <cell r="D17" t="str">
            <v>S3-016</v>
          </cell>
          <cell r="E17" t="str">
            <v>BACET GROUP SAS</v>
          </cell>
          <cell r="F17" t="str">
            <v>PORCENTAJE SERVICIO DISTRIBUCION</v>
          </cell>
          <cell r="G17">
            <v>0.2</v>
          </cell>
          <cell r="H17">
            <v>1</v>
          </cell>
          <cell r="I17">
            <v>3</v>
          </cell>
          <cell r="J17" t="str">
            <v>34.Cobertura Nacional</v>
          </cell>
          <cell r="K17" t="str">
            <v>Caracteristicas Técnicas Uniformes</v>
          </cell>
          <cell r="L17" t="str">
            <v>Servicio de distribución - Zona Eje Cafetero (Caldas-Quindío-Risaralda). Máximo 26,9%</v>
          </cell>
        </row>
        <row r="18">
          <cell r="D18" t="str">
            <v>S3-017</v>
          </cell>
          <cell r="E18" t="str">
            <v>BACET GROUP SAS</v>
          </cell>
          <cell r="F18" t="str">
            <v>PORCENTAJE SERVICIO DISTRIBUCION</v>
          </cell>
          <cell r="G18">
            <v>0.15</v>
          </cell>
          <cell r="H18">
            <v>1</v>
          </cell>
          <cell r="I18">
            <v>3</v>
          </cell>
          <cell r="J18" t="str">
            <v>34.Cobertura Nacional</v>
          </cell>
          <cell r="K18" t="str">
            <v>Caracteristicas Técnicas Uniformes</v>
          </cell>
          <cell r="L18" t="str">
            <v>Servicio de distribución - Zona Antioquia (Antioquia)-Máximo 19,9%</v>
          </cell>
        </row>
        <row r="19">
          <cell r="D19" t="str">
            <v>S3-018</v>
          </cell>
          <cell r="E19" t="str">
            <v>BACET GROUP SAS</v>
          </cell>
          <cell r="F19" t="str">
            <v>PORCENTAJE SERVICIO DISTRIBUCION</v>
          </cell>
          <cell r="G19">
            <v>0.08</v>
          </cell>
          <cell r="H19">
            <v>1</v>
          </cell>
          <cell r="I19">
            <v>3</v>
          </cell>
          <cell r="J19" t="str">
            <v>34.Cobertura Nacional</v>
          </cell>
          <cell r="K19" t="str">
            <v>Caracteristicas Técnicas Uniformes</v>
          </cell>
          <cell r="L19" t="str">
            <v>Servicio de distribución - Zona Santanderes (Santander, N. Santander). Máximo 9,5%</v>
          </cell>
        </row>
        <row r="20">
          <cell r="D20" t="str">
            <v>S3-019</v>
          </cell>
          <cell r="E20" t="str">
            <v>BACET GROUP SAS</v>
          </cell>
          <cell r="F20" t="str">
            <v>PORCENTAJE SERVICIO DISTRIBUCION</v>
          </cell>
          <cell r="G20">
            <v>0.15</v>
          </cell>
          <cell r="H20">
            <v>1</v>
          </cell>
          <cell r="I20">
            <v>3</v>
          </cell>
          <cell r="J20" t="str">
            <v>34.Cobertura Nacional</v>
          </cell>
          <cell r="K20" t="str">
            <v>Caracteristicas Técnicas Uniformes</v>
          </cell>
          <cell r="L20" t="str">
            <v>Servicio de distribución - Zona Altiplano. Máximo 19,7%</v>
          </cell>
        </row>
        <row r="21">
          <cell r="D21" t="str">
            <v>S3-020</v>
          </cell>
          <cell r="E21" t="str">
            <v>BACET GROUP SAS</v>
          </cell>
          <cell r="F21" t="str">
            <v>PORCENTAJE SERVICIO DISTRIBUCION</v>
          </cell>
          <cell r="G21">
            <v>0.25</v>
          </cell>
          <cell r="H21">
            <v>1</v>
          </cell>
          <cell r="I21">
            <v>3</v>
          </cell>
          <cell r="J21" t="str">
            <v>34.Cobertura Nacional</v>
          </cell>
          <cell r="K21" t="str">
            <v>Caracteristicas Técnicas Uniformes</v>
          </cell>
          <cell r="L21" t="str">
            <v>Servicio de distribución - Zona San Andres Prov y Santa Catalina. Máximo 30,2%</v>
          </cell>
        </row>
        <row r="22">
          <cell r="D22" t="str">
            <v>S3-021</v>
          </cell>
          <cell r="E22" t="str">
            <v>BACET GROUP SAS</v>
          </cell>
          <cell r="F22" t="str">
            <v>PORCENTAJE SERVICIO DISTRIBUCION</v>
          </cell>
          <cell r="G22">
            <v>0.18</v>
          </cell>
          <cell r="H22">
            <v>1</v>
          </cell>
          <cell r="I22">
            <v>3</v>
          </cell>
          <cell r="J22" t="str">
            <v>34.Cobertura Nacional</v>
          </cell>
          <cell r="K22" t="str">
            <v>Caracteristicas Técnicas Uniformes</v>
          </cell>
          <cell r="L22" t="str">
            <v>Servicio de distribución - Zona Amazonía. Máximo 19,6%</v>
          </cell>
        </row>
        <row r="23">
          <cell r="D23" t="str">
            <v>S3-022</v>
          </cell>
          <cell r="E23" t="str">
            <v>BACET GROUP SAS</v>
          </cell>
          <cell r="F23" t="str">
            <v>PORCENTAJE SERVICIO DISTRIBUCION</v>
          </cell>
          <cell r="G23">
            <v>0.25</v>
          </cell>
          <cell r="H23">
            <v>1</v>
          </cell>
          <cell r="I23">
            <v>3</v>
          </cell>
          <cell r="J23" t="str">
            <v>34.Cobertura Nacional</v>
          </cell>
          <cell r="K23" t="str">
            <v>Caracteristicas Técnicas Uniformes</v>
          </cell>
          <cell r="L23" t="str">
            <v>Servicio de distribución - Zona Tolima y Huila. Máximo 30,0%</v>
          </cell>
        </row>
        <row r="24">
          <cell r="D24" t="str">
            <v>S3-023</v>
          </cell>
          <cell r="E24" t="str">
            <v>BACET GROUP SAS</v>
          </cell>
          <cell r="F24" t="str">
            <v>PORCENTAJE SERVICIO DISTRIBUCION</v>
          </cell>
          <cell r="G24">
            <v>0.25</v>
          </cell>
          <cell r="H24">
            <v>1</v>
          </cell>
          <cell r="I24">
            <v>3</v>
          </cell>
          <cell r="J24" t="str">
            <v>34.Cobertura Nacional</v>
          </cell>
          <cell r="K24" t="str">
            <v>Caracteristicas Técnicas Uniformes</v>
          </cell>
          <cell r="L24" t="str">
            <v>Servicio de distribución - Zona Orinoquía. Máximo 29,4%</v>
          </cell>
        </row>
        <row r="25">
          <cell r="D25" t="str">
            <v>S3-024</v>
          </cell>
          <cell r="E25" t="str">
            <v>BACET GROUP SAS</v>
          </cell>
          <cell r="F25" t="str">
            <v>PORCENTAJE SERVICIO DISTRIBUCION</v>
          </cell>
          <cell r="G25">
            <v>0.1</v>
          </cell>
          <cell r="H25">
            <v>1</v>
          </cell>
          <cell r="I25">
            <v>3</v>
          </cell>
          <cell r="J25" t="str">
            <v>34.Cobertura Nacional</v>
          </cell>
          <cell r="K25" t="str">
            <v>Caracteristicas Técnicas Uniformes</v>
          </cell>
          <cell r="L25" t="str">
            <v>Servicio de distribución - Zona Pacífico Central. Máximo 13,9%</v>
          </cell>
        </row>
        <row r="26">
          <cell r="D26" t="str">
            <v>S3-025</v>
          </cell>
          <cell r="E26" t="str">
            <v>BACET GROUP SAS</v>
          </cell>
          <cell r="F26" t="str">
            <v>PORCENTAJE SERVICIO DISTRIBUCION</v>
          </cell>
          <cell r="G26">
            <v>0.12</v>
          </cell>
          <cell r="H26">
            <v>1</v>
          </cell>
          <cell r="I26">
            <v>3</v>
          </cell>
          <cell r="J26" t="str">
            <v>34.Cobertura Nacional</v>
          </cell>
          <cell r="K26" t="str">
            <v>Caracteristicas Técnicas Uniformes</v>
          </cell>
          <cell r="L26" t="str">
            <v>Servicio de distribución - Zona Pacífico Norte. Máximo 16,4%</v>
          </cell>
        </row>
        <row r="27">
          <cell r="D27" t="str">
            <v>S3-026</v>
          </cell>
          <cell r="E27" t="str">
            <v>BACET GROUP SAS</v>
          </cell>
          <cell r="F27" t="str">
            <v>PORCENTAJE SERVICIO DISTRIBUCION</v>
          </cell>
          <cell r="G27">
            <v>0.15</v>
          </cell>
          <cell r="H27">
            <v>1</v>
          </cell>
          <cell r="I27">
            <v>3</v>
          </cell>
          <cell r="J27" t="str">
            <v>34.Cobertura Nacional</v>
          </cell>
          <cell r="K27" t="str">
            <v>Caracteristicas Técnicas Uniformes</v>
          </cell>
          <cell r="L27" t="str">
            <v>Servicio de distribución - Zona Pacífico Sur Máximo 19,7%</v>
          </cell>
        </row>
        <row r="28">
          <cell r="D28" t="str">
            <v>S3-027</v>
          </cell>
          <cell r="E28" t="str">
            <v>BACET GROUP SAS</v>
          </cell>
          <cell r="F28" t="str">
            <v>PORCENTAJE SERVICIO DISTRIBUCION</v>
          </cell>
          <cell r="G28">
            <v>0.15</v>
          </cell>
          <cell r="H28">
            <v>1</v>
          </cell>
          <cell r="I28">
            <v>3</v>
          </cell>
          <cell r="J28" t="str">
            <v>34.Cobertura Nacional</v>
          </cell>
          <cell r="K28" t="str">
            <v>Caracteristicas Técnicas Uniformes</v>
          </cell>
          <cell r="L28" t="str">
            <v>Servicio de distribución - Zona Caribe Central. Máximo 17,7%</v>
          </cell>
        </row>
        <row r="29">
          <cell r="D29" t="str">
            <v>S3-028</v>
          </cell>
          <cell r="E29" t="str">
            <v>BACET GROUP SAS</v>
          </cell>
          <cell r="F29" t="str">
            <v>PORCENTAJE SERVICIO DISTRIBUCION</v>
          </cell>
          <cell r="G29">
            <v>0.05</v>
          </cell>
          <cell r="H29">
            <v>1</v>
          </cell>
          <cell r="I29">
            <v>3</v>
          </cell>
          <cell r="J29" t="str">
            <v>34.Cobertura Nacional</v>
          </cell>
          <cell r="K29" t="str">
            <v>Caracteristicas Técnicas Uniformes</v>
          </cell>
          <cell r="L29" t="str">
            <v>Servicio de distribución - Zona Caribe Oriental. Máximo 7,5%</v>
          </cell>
        </row>
        <row r="30">
          <cell r="D30" t="str">
            <v>S3-029</v>
          </cell>
          <cell r="E30" t="str">
            <v>BACET GROUP SAS</v>
          </cell>
          <cell r="F30" t="str">
            <v>PORCENTAJE SERVICIO DISTRIBUCION</v>
          </cell>
          <cell r="G30">
            <v>0.05</v>
          </cell>
          <cell r="H30">
            <v>1</v>
          </cell>
          <cell r="I30">
            <v>3</v>
          </cell>
          <cell r="J30" t="str">
            <v>34.Cobertura Nacional</v>
          </cell>
          <cell r="K30" t="str">
            <v>Caracteristicas Técnicas Uniformes</v>
          </cell>
          <cell r="L30" t="str">
            <v>Servicio de distribución - Zona Caribe Occidental. Máximo 9,5%</v>
          </cell>
        </row>
        <row r="31">
          <cell r="D31" t="str">
            <v>S3-001</v>
          </cell>
          <cell r="E31" t="str">
            <v>BROMX SAS</v>
          </cell>
          <cell r="F31" t="str">
            <v>COP</v>
          </cell>
          <cell r="G31">
            <v>355735.88</v>
          </cell>
          <cell r="H31">
            <v>1</v>
          </cell>
          <cell r="I31">
            <v>3</v>
          </cell>
          <cell r="J31" t="str">
            <v>34.Cobertura Nacional</v>
          </cell>
          <cell r="K31" t="str">
            <v>Caracteristicas Técnicas Uniformes</v>
          </cell>
          <cell r="L31" t="str">
            <v xml:space="preserve">Calzado de calle para dama </v>
          </cell>
        </row>
        <row r="32">
          <cell r="D32" t="str">
            <v>S3-002</v>
          </cell>
          <cell r="E32" t="str">
            <v>BROMX SAS</v>
          </cell>
          <cell r="F32" t="str">
            <v>COP</v>
          </cell>
          <cell r="G32">
            <v>355735.88</v>
          </cell>
          <cell r="H32">
            <v>1</v>
          </cell>
          <cell r="I32">
            <v>3</v>
          </cell>
          <cell r="J32" t="str">
            <v>34.Cobertura Nacional</v>
          </cell>
          <cell r="K32" t="str">
            <v>Caracteristicas Técnicas Uniformes</v>
          </cell>
          <cell r="L32" t="str">
            <v xml:space="preserve">Calzado casual dama </v>
          </cell>
        </row>
        <row r="33">
          <cell r="D33" t="str">
            <v>S3-003</v>
          </cell>
          <cell r="E33" t="str">
            <v>BROMX SAS</v>
          </cell>
          <cell r="F33" t="str">
            <v>COP</v>
          </cell>
          <cell r="G33">
            <v>355735.88</v>
          </cell>
          <cell r="H33">
            <v>1</v>
          </cell>
          <cell r="I33">
            <v>3</v>
          </cell>
          <cell r="J33" t="str">
            <v>34.Cobertura Nacional</v>
          </cell>
          <cell r="K33" t="str">
            <v>Caracteristicas Técnicas Uniformes</v>
          </cell>
          <cell r="L33" t="str">
            <v xml:space="preserve">Calzado de calle para dama clima cálido </v>
          </cell>
        </row>
        <row r="34">
          <cell r="D34" t="str">
            <v>S3-004</v>
          </cell>
          <cell r="E34" t="str">
            <v>BROMX SAS</v>
          </cell>
          <cell r="F34" t="str">
            <v>COP</v>
          </cell>
          <cell r="G34">
            <v>198418.41</v>
          </cell>
          <cell r="H34">
            <v>1</v>
          </cell>
          <cell r="I34">
            <v>3</v>
          </cell>
          <cell r="J34" t="str">
            <v>34.Cobertura Nacional</v>
          </cell>
          <cell r="K34" t="str">
            <v>Caracteristicas Técnicas Uniformes</v>
          </cell>
          <cell r="L34" t="str">
            <v>Cinturón en cuero natural para dama</v>
          </cell>
        </row>
        <row r="35">
          <cell r="D35" t="str">
            <v>S3-005</v>
          </cell>
          <cell r="E35" t="str">
            <v>BROMX SAS</v>
          </cell>
          <cell r="F35" t="str">
            <v>COP</v>
          </cell>
          <cell r="G35">
            <v>488959.66</v>
          </cell>
          <cell r="H35">
            <v>1</v>
          </cell>
          <cell r="I35">
            <v>3</v>
          </cell>
          <cell r="J35" t="str">
            <v>34.Cobertura Nacional</v>
          </cell>
          <cell r="K35" t="str">
            <v>Caracteristicas Técnicas Uniformes</v>
          </cell>
          <cell r="L35" t="str">
            <v>Botas de seguridad dieléctricas</v>
          </cell>
        </row>
        <row r="36">
          <cell r="D36" t="str">
            <v>S3-006</v>
          </cell>
          <cell r="E36" t="str">
            <v>BROMX SAS</v>
          </cell>
          <cell r="F36" t="str">
            <v>COP</v>
          </cell>
          <cell r="G36">
            <v>479038.74</v>
          </cell>
          <cell r="H36">
            <v>1</v>
          </cell>
          <cell r="I36">
            <v>3</v>
          </cell>
          <cell r="J36" t="str">
            <v>34.Cobertura Nacional</v>
          </cell>
          <cell r="K36" t="str">
            <v>Caracteristicas Técnicas Uniformes</v>
          </cell>
          <cell r="L36" t="str">
            <v>Botas caña alta de caucho para seguridad industrial</v>
          </cell>
        </row>
        <row r="37">
          <cell r="D37" t="str">
            <v>S3-007</v>
          </cell>
          <cell r="E37" t="str">
            <v>BROMX SAS</v>
          </cell>
          <cell r="F37" t="str">
            <v>COP</v>
          </cell>
          <cell r="G37">
            <v>337311.3</v>
          </cell>
          <cell r="H37">
            <v>1</v>
          </cell>
          <cell r="I37">
            <v>3</v>
          </cell>
          <cell r="J37" t="str">
            <v>34.Cobertura Nacional</v>
          </cell>
          <cell r="K37" t="str">
            <v>Caracteristicas Técnicas Uniformes</v>
          </cell>
          <cell r="L37" t="str">
            <v>Calzado deportivo tipo zapatillas</v>
          </cell>
        </row>
        <row r="38">
          <cell r="D38" t="str">
            <v>S3-008</v>
          </cell>
          <cell r="E38" t="str">
            <v>BROMX SAS</v>
          </cell>
          <cell r="F38" t="str">
            <v>COP</v>
          </cell>
          <cell r="G38">
            <v>361404.97</v>
          </cell>
          <cell r="H38">
            <v>1</v>
          </cell>
          <cell r="I38">
            <v>3</v>
          </cell>
          <cell r="J38" t="str">
            <v>34.Cobertura Nacional</v>
          </cell>
          <cell r="K38" t="str">
            <v>Caracteristicas Técnicas Uniformes</v>
          </cell>
          <cell r="L38" t="str">
            <v xml:space="preserve">Calzado de calle para caballero formal </v>
          </cell>
        </row>
        <row r="39">
          <cell r="D39" t="str">
            <v>S3-009</v>
          </cell>
          <cell r="E39" t="str">
            <v>BROMX SAS</v>
          </cell>
          <cell r="F39" t="str">
            <v>COP</v>
          </cell>
          <cell r="G39">
            <v>361404.97</v>
          </cell>
          <cell r="H39">
            <v>1</v>
          </cell>
          <cell r="I39">
            <v>3</v>
          </cell>
          <cell r="J39" t="str">
            <v>34.Cobertura Nacional</v>
          </cell>
          <cell r="K39" t="str">
            <v>Caracteristicas Técnicas Uniformes</v>
          </cell>
          <cell r="L39" t="str">
            <v xml:space="preserve">Calzado deportivo para caballero </v>
          </cell>
        </row>
        <row r="40">
          <cell r="D40" t="str">
            <v>S3-010</v>
          </cell>
          <cell r="E40" t="str">
            <v>BROMX SAS</v>
          </cell>
          <cell r="F40" t="str">
            <v>COP</v>
          </cell>
          <cell r="G40">
            <v>361404.97</v>
          </cell>
          <cell r="H40">
            <v>1</v>
          </cell>
          <cell r="I40">
            <v>3</v>
          </cell>
          <cell r="J40" t="str">
            <v>34.Cobertura Nacional</v>
          </cell>
          <cell r="K40" t="str">
            <v>Caracteristicas Técnicas Uniformes</v>
          </cell>
          <cell r="L40" t="str">
            <v xml:space="preserve">Calzado casual caballero </v>
          </cell>
        </row>
        <row r="41">
          <cell r="D41" t="str">
            <v>S3-011</v>
          </cell>
          <cell r="E41" t="str">
            <v>BROMX SAS</v>
          </cell>
          <cell r="F41" t="str">
            <v>COP</v>
          </cell>
          <cell r="G41">
            <v>198418.41</v>
          </cell>
          <cell r="H41">
            <v>1</v>
          </cell>
          <cell r="I41">
            <v>3</v>
          </cell>
          <cell r="J41" t="str">
            <v>34.Cobertura Nacional</v>
          </cell>
          <cell r="K41" t="str">
            <v>Caracteristicas Técnicas Uniformes</v>
          </cell>
          <cell r="L41" t="str">
            <v xml:space="preserve">Cinturón en cuero natural para caballero </v>
          </cell>
        </row>
        <row r="42">
          <cell r="D42" t="str">
            <v>S3-012</v>
          </cell>
          <cell r="E42" t="str">
            <v>BROMX SAS</v>
          </cell>
          <cell r="F42" t="str">
            <v>COP</v>
          </cell>
          <cell r="G42">
            <v>488959.66</v>
          </cell>
          <cell r="H42">
            <v>1</v>
          </cell>
          <cell r="I42">
            <v>3</v>
          </cell>
          <cell r="J42" t="str">
            <v>34.Cobertura Nacional</v>
          </cell>
          <cell r="K42" t="str">
            <v>Caracteristicas Técnicas Uniformes</v>
          </cell>
          <cell r="L42" t="str">
            <v>Botas de seguridad dieléctricas recomendable para técnico electricista, entre otros</v>
          </cell>
        </row>
        <row r="43">
          <cell r="D43" t="str">
            <v>S3-013</v>
          </cell>
          <cell r="E43" t="str">
            <v>BROMX SAS</v>
          </cell>
          <cell r="F43" t="str">
            <v>COP</v>
          </cell>
          <cell r="G43">
            <v>479038.74</v>
          </cell>
          <cell r="H43">
            <v>1</v>
          </cell>
          <cell r="I43">
            <v>3</v>
          </cell>
          <cell r="J43" t="str">
            <v>34.Cobertura Nacional</v>
          </cell>
          <cell r="K43" t="str">
            <v>Caracteristicas Técnicas Uniformes</v>
          </cell>
          <cell r="L43" t="str">
            <v>Botas caña alta de caucho para seguridad industrial recomendable para soldadores</v>
          </cell>
        </row>
        <row r="44">
          <cell r="D44" t="str">
            <v>S3-014</v>
          </cell>
          <cell r="E44" t="str">
            <v>BROMX SAS</v>
          </cell>
          <cell r="F44" t="str">
            <v>COP</v>
          </cell>
          <cell r="G44">
            <v>337311.3</v>
          </cell>
          <cell r="H44">
            <v>1</v>
          </cell>
          <cell r="I44">
            <v>3</v>
          </cell>
          <cell r="J44" t="str">
            <v>34.Cobertura Nacional</v>
          </cell>
          <cell r="K44" t="str">
            <v>Caracteristicas Técnicas Uniformes</v>
          </cell>
          <cell r="L44" t="str">
            <v>Calzado deportivo tipo zapatillas, recomendable para cualquier tipo de cargo</v>
          </cell>
        </row>
        <row r="45">
          <cell r="D45" t="str">
            <v>S3-015</v>
          </cell>
          <cell r="E45" t="str">
            <v>BROMX SAS</v>
          </cell>
          <cell r="F45" t="str">
            <v>PORCENTAJE TALLA</v>
          </cell>
          <cell r="G45">
            <v>0.12</v>
          </cell>
          <cell r="H45">
            <v>1</v>
          </cell>
          <cell r="I45">
            <v>3</v>
          </cell>
          <cell r="J45" t="str">
            <v>34.Cobertura Nacional</v>
          </cell>
          <cell r="K45" t="str">
            <v>Caracteristicas Técnicas Uniformes</v>
          </cell>
          <cell r="L45" t="str">
            <v>Porcentaje máximo de aumento para tallas no comerciales</v>
          </cell>
        </row>
        <row r="46">
          <cell r="D46" t="str">
            <v>S3-016</v>
          </cell>
          <cell r="E46" t="str">
            <v>BROMX SAS</v>
          </cell>
          <cell r="F46" t="str">
            <v>PORCENTAJE SERVICIO DISTRIBUCION</v>
          </cell>
          <cell r="G46">
            <v>0.15</v>
          </cell>
          <cell r="H46">
            <v>1</v>
          </cell>
          <cell r="I46">
            <v>3</v>
          </cell>
          <cell r="J46" t="str">
            <v>34.Cobertura Nacional</v>
          </cell>
          <cell r="K46" t="str">
            <v>Caracteristicas Técnicas Uniformes</v>
          </cell>
          <cell r="L46" t="str">
            <v>Servicio de distribución - Zona Eje Cafetero (Caldas-Quindío-Risaralda). Máximo 26,9%</v>
          </cell>
        </row>
        <row r="47">
          <cell r="D47" t="str">
            <v>S3-017</v>
          </cell>
          <cell r="E47" t="str">
            <v>BROMX SAS</v>
          </cell>
          <cell r="F47" t="str">
            <v>PORCENTAJE SERVICIO DISTRIBUCION</v>
          </cell>
          <cell r="G47">
            <v>0.12</v>
          </cell>
          <cell r="H47">
            <v>1</v>
          </cell>
          <cell r="I47">
            <v>3</v>
          </cell>
          <cell r="J47" t="str">
            <v>34.Cobertura Nacional</v>
          </cell>
          <cell r="K47" t="str">
            <v>Caracteristicas Técnicas Uniformes</v>
          </cell>
          <cell r="L47" t="str">
            <v>Servicio de distribución - Zona Antioquia (Antioquia)-Máximo 19,9%</v>
          </cell>
        </row>
        <row r="48">
          <cell r="D48" t="str">
            <v>S3-018</v>
          </cell>
          <cell r="E48" t="str">
            <v>BROMX SAS</v>
          </cell>
          <cell r="F48" t="str">
            <v>PORCENTAJE SERVICIO DISTRIBUCION</v>
          </cell>
          <cell r="G48">
            <v>7.0000000000000007E-2</v>
          </cell>
          <cell r="H48">
            <v>1</v>
          </cell>
          <cell r="I48">
            <v>3</v>
          </cell>
          <cell r="J48" t="str">
            <v>34.Cobertura Nacional</v>
          </cell>
          <cell r="K48" t="str">
            <v>Caracteristicas Técnicas Uniformes</v>
          </cell>
          <cell r="L48" t="str">
            <v>Servicio de distribución - Zona Santanderes (Santander, N. Santander). Máximo 9,5%</v>
          </cell>
        </row>
        <row r="49">
          <cell r="D49" t="str">
            <v>S3-019</v>
          </cell>
          <cell r="E49" t="str">
            <v>BROMX SAS</v>
          </cell>
          <cell r="F49" t="str">
            <v>PORCENTAJE SERVICIO DISTRIBUCION</v>
          </cell>
          <cell r="G49">
            <v>0.12</v>
          </cell>
          <cell r="H49">
            <v>1</v>
          </cell>
          <cell r="I49">
            <v>3</v>
          </cell>
          <cell r="J49" t="str">
            <v>34.Cobertura Nacional</v>
          </cell>
          <cell r="K49" t="str">
            <v>Caracteristicas Técnicas Uniformes</v>
          </cell>
          <cell r="L49" t="str">
            <v>Servicio de distribución - Zona Altiplano. Máximo 19,7%</v>
          </cell>
        </row>
        <row r="50">
          <cell r="D50" t="str">
            <v>S3-020</v>
          </cell>
          <cell r="E50" t="str">
            <v>BROMX SAS</v>
          </cell>
          <cell r="F50" t="str">
            <v>PORCENTAJE SERVICIO DISTRIBUCION</v>
          </cell>
          <cell r="G50">
            <v>0.18</v>
          </cell>
          <cell r="H50">
            <v>1</v>
          </cell>
          <cell r="I50">
            <v>3</v>
          </cell>
          <cell r="J50" t="str">
            <v>34.Cobertura Nacional</v>
          </cell>
          <cell r="K50" t="str">
            <v>Caracteristicas Técnicas Uniformes</v>
          </cell>
          <cell r="L50" t="str">
            <v>Servicio de distribución - Zona San Andres Prov y Santa Catalina. Máximo 30,2%</v>
          </cell>
        </row>
        <row r="51">
          <cell r="D51" t="str">
            <v>S3-021</v>
          </cell>
          <cell r="E51" t="str">
            <v>BROMX SAS</v>
          </cell>
          <cell r="F51" t="str">
            <v>PORCENTAJE SERVICIO DISTRIBUCION</v>
          </cell>
          <cell r="G51">
            <v>0.12</v>
          </cell>
          <cell r="H51">
            <v>1</v>
          </cell>
          <cell r="I51">
            <v>3</v>
          </cell>
          <cell r="J51" t="str">
            <v>34.Cobertura Nacional</v>
          </cell>
          <cell r="K51" t="str">
            <v>Caracteristicas Técnicas Uniformes</v>
          </cell>
          <cell r="L51" t="str">
            <v>Servicio de distribución - Zona Amazonía. Máximo 19,6%</v>
          </cell>
        </row>
        <row r="52">
          <cell r="D52" t="str">
            <v>S3-022</v>
          </cell>
          <cell r="E52" t="str">
            <v>BROMX SAS</v>
          </cell>
          <cell r="F52" t="str">
            <v>PORCENTAJE SERVICIO DISTRIBUCION</v>
          </cell>
          <cell r="G52">
            <v>0.18</v>
          </cell>
          <cell r="H52">
            <v>1</v>
          </cell>
          <cell r="I52">
            <v>3</v>
          </cell>
          <cell r="J52" t="str">
            <v>34.Cobertura Nacional</v>
          </cell>
          <cell r="K52" t="str">
            <v>Caracteristicas Técnicas Uniformes</v>
          </cell>
          <cell r="L52" t="str">
            <v>Servicio de distribución - Zona Tolima y Huila. Máximo 30,0%</v>
          </cell>
        </row>
        <row r="53">
          <cell r="D53" t="str">
            <v>S3-023</v>
          </cell>
          <cell r="E53" t="str">
            <v>BROMX SAS</v>
          </cell>
          <cell r="F53" t="str">
            <v>PORCENTAJE SERVICIO DISTRIBUCION</v>
          </cell>
          <cell r="G53">
            <v>0.18</v>
          </cell>
          <cell r="H53">
            <v>1</v>
          </cell>
          <cell r="I53">
            <v>3</v>
          </cell>
          <cell r="J53" t="str">
            <v>34.Cobertura Nacional</v>
          </cell>
          <cell r="K53" t="str">
            <v>Caracteristicas Técnicas Uniformes</v>
          </cell>
          <cell r="L53" t="str">
            <v>Servicio de distribución - Zona Orinoquía. Máximo 29,4%</v>
          </cell>
        </row>
        <row r="54">
          <cell r="D54" t="str">
            <v>S3-024</v>
          </cell>
          <cell r="E54" t="str">
            <v>BROMX SAS</v>
          </cell>
          <cell r="F54" t="str">
            <v>PORCENTAJE SERVICIO DISTRIBUCION</v>
          </cell>
          <cell r="G54">
            <v>7.0000000000000007E-2</v>
          </cell>
          <cell r="H54">
            <v>1</v>
          </cell>
          <cell r="I54">
            <v>3</v>
          </cell>
          <cell r="J54" t="str">
            <v>34.Cobertura Nacional</v>
          </cell>
          <cell r="K54" t="str">
            <v>Caracteristicas Técnicas Uniformes</v>
          </cell>
          <cell r="L54" t="str">
            <v>Servicio de distribución - Zona Pacífico Central. Máximo 13,9%</v>
          </cell>
        </row>
        <row r="55">
          <cell r="D55" t="str">
            <v>S3-025</v>
          </cell>
          <cell r="E55" t="str">
            <v>BROMX SAS</v>
          </cell>
          <cell r="F55" t="str">
            <v>PORCENTAJE SERVICIO DISTRIBUCION</v>
          </cell>
          <cell r="G55">
            <v>7.0000000000000007E-2</v>
          </cell>
          <cell r="H55">
            <v>1</v>
          </cell>
          <cell r="I55">
            <v>3</v>
          </cell>
          <cell r="J55" t="str">
            <v>34.Cobertura Nacional</v>
          </cell>
          <cell r="K55" t="str">
            <v>Caracteristicas Técnicas Uniformes</v>
          </cell>
          <cell r="L55" t="str">
            <v>Servicio de distribución - Zona Pacífico Norte. Máximo 16,4%</v>
          </cell>
        </row>
        <row r="56">
          <cell r="D56" t="str">
            <v>S3-026</v>
          </cell>
          <cell r="E56" t="str">
            <v>BROMX SAS</v>
          </cell>
          <cell r="F56" t="str">
            <v>PORCENTAJE SERVICIO DISTRIBUCION</v>
          </cell>
          <cell r="G56">
            <v>0.12</v>
          </cell>
          <cell r="H56">
            <v>1</v>
          </cell>
          <cell r="I56">
            <v>3</v>
          </cell>
          <cell r="J56" t="str">
            <v>34.Cobertura Nacional</v>
          </cell>
          <cell r="K56" t="str">
            <v>Caracteristicas Técnicas Uniformes</v>
          </cell>
          <cell r="L56" t="str">
            <v>Servicio de distribución - Zona Pacífico Sur Máximo 19,7%</v>
          </cell>
        </row>
        <row r="57">
          <cell r="D57" t="str">
            <v>S3-027</v>
          </cell>
          <cell r="E57" t="str">
            <v>BROMX SAS</v>
          </cell>
          <cell r="F57" t="str">
            <v>PORCENTAJE SERVICIO DISTRIBUCION</v>
          </cell>
          <cell r="G57">
            <v>7.0000000000000007E-2</v>
          </cell>
          <cell r="H57">
            <v>1</v>
          </cell>
          <cell r="I57">
            <v>3</v>
          </cell>
          <cell r="J57" t="str">
            <v>34.Cobertura Nacional</v>
          </cell>
          <cell r="K57" t="str">
            <v>Caracteristicas Técnicas Uniformes</v>
          </cell>
          <cell r="L57" t="str">
            <v>Servicio de distribución - Zona Caribe Central. Máximo 17,7%</v>
          </cell>
        </row>
        <row r="58">
          <cell r="D58" t="str">
            <v>S3-028</v>
          </cell>
          <cell r="E58" t="str">
            <v>BROMX SAS</v>
          </cell>
          <cell r="F58" t="str">
            <v>PORCENTAJE SERVICIO DISTRIBUCION</v>
          </cell>
          <cell r="G58">
            <v>0.05</v>
          </cell>
          <cell r="H58">
            <v>1</v>
          </cell>
          <cell r="I58">
            <v>3</v>
          </cell>
          <cell r="J58" t="str">
            <v>34.Cobertura Nacional</v>
          </cell>
          <cell r="K58" t="str">
            <v>Caracteristicas Técnicas Uniformes</v>
          </cell>
          <cell r="L58" t="str">
            <v>Servicio de distribución - Zona Caribe Oriental. Máximo 7,5%</v>
          </cell>
        </row>
        <row r="59">
          <cell r="D59" t="str">
            <v>S3-029</v>
          </cell>
          <cell r="E59" t="str">
            <v>BROMX SAS</v>
          </cell>
          <cell r="F59" t="str">
            <v>PORCENTAJE SERVICIO DISTRIBUCION</v>
          </cell>
          <cell r="G59">
            <v>0.05</v>
          </cell>
          <cell r="H59">
            <v>1</v>
          </cell>
          <cell r="I59">
            <v>3</v>
          </cell>
          <cell r="J59" t="str">
            <v>34.Cobertura Nacional</v>
          </cell>
          <cell r="K59" t="str">
            <v>Caracteristicas Técnicas Uniformes</v>
          </cell>
          <cell r="L59" t="str">
            <v>Servicio de distribución - Zona Caribe Occidental. Máximo 9,5%</v>
          </cell>
        </row>
        <row r="60">
          <cell r="D60" t="str">
            <v>S3-001</v>
          </cell>
          <cell r="E60" t="str">
            <v>INVERSIONES SARHEM DE COLOMBIA S.A.S.</v>
          </cell>
          <cell r="F60" t="str">
            <v>COP</v>
          </cell>
          <cell r="G60">
            <v>238102.1</v>
          </cell>
          <cell r="H60">
            <v>1</v>
          </cell>
          <cell r="I60">
            <v>3</v>
          </cell>
          <cell r="J60" t="str">
            <v>34.Cobertura Nacional</v>
          </cell>
          <cell r="K60" t="str">
            <v>Caracteristicas Técnicas Uniformes</v>
          </cell>
          <cell r="L60" t="str">
            <v xml:space="preserve">Calzado de calle para dama </v>
          </cell>
        </row>
        <row r="61">
          <cell r="D61" t="str">
            <v>S3-002</v>
          </cell>
          <cell r="E61" t="str">
            <v>INVERSIONES SARHEM DE COLOMBIA S.A.S.</v>
          </cell>
          <cell r="F61" t="str">
            <v>COP</v>
          </cell>
          <cell r="G61">
            <v>241503.55</v>
          </cell>
          <cell r="H61">
            <v>1</v>
          </cell>
          <cell r="I61">
            <v>3</v>
          </cell>
          <cell r="J61" t="str">
            <v>34.Cobertura Nacional</v>
          </cell>
          <cell r="K61" t="str">
            <v>Caracteristicas Técnicas Uniformes</v>
          </cell>
          <cell r="L61" t="str">
            <v xml:space="preserve">Calzado casual dama </v>
          </cell>
        </row>
        <row r="62">
          <cell r="D62" t="str">
            <v>S3-003</v>
          </cell>
          <cell r="E62" t="str">
            <v>INVERSIONES SARHEM DE COLOMBIA S.A.S.</v>
          </cell>
          <cell r="F62" t="str">
            <v>COP</v>
          </cell>
          <cell r="G62">
            <v>243204.28</v>
          </cell>
          <cell r="H62">
            <v>1</v>
          </cell>
          <cell r="I62">
            <v>3</v>
          </cell>
          <cell r="J62" t="str">
            <v>34.Cobertura Nacional</v>
          </cell>
          <cell r="K62" t="str">
            <v>Caracteristicas Técnicas Uniformes</v>
          </cell>
          <cell r="L62" t="str">
            <v xml:space="preserve">Calzado de calle para dama clima cálido </v>
          </cell>
        </row>
        <row r="63">
          <cell r="D63" t="str">
            <v>S3-004</v>
          </cell>
          <cell r="E63" t="str">
            <v>INVERSIONES SARHEM DE COLOMBIA S.A.S.</v>
          </cell>
          <cell r="F63" t="str">
            <v>COP</v>
          </cell>
          <cell r="G63">
            <v>138892.89000000001</v>
          </cell>
          <cell r="H63">
            <v>1</v>
          </cell>
          <cell r="I63">
            <v>3</v>
          </cell>
          <cell r="J63" t="str">
            <v>34.Cobertura Nacional</v>
          </cell>
          <cell r="K63" t="str">
            <v>Caracteristicas Técnicas Uniformes</v>
          </cell>
          <cell r="L63" t="str">
            <v>Cinturón en cuero natural para dama</v>
          </cell>
        </row>
        <row r="64">
          <cell r="D64" t="str">
            <v>S3-005</v>
          </cell>
          <cell r="E64" t="str">
            <v>INVERSIONES SARHEM DE COLOMBIA S.A.S.</v>
          </cell>
          <cell r="F64" t="str">
            <v>COP</v>
          </cell>
          <cell r="G64">
            <v>331642.21000000002</v>
          </cell>
          <cell r="H64">
            <v>1</v>
          </cell>
          <cell r="I64">
            <v>3</v>
          </cell>
          <cell r="J64" t="str">
            <v>34.Cobertura Nacional</v>
          </cell>
          <cell r="K64" t="str">
            <v>Caracteristicas Técnicas Uniformes</v>
          </cell>
          <cell r="L64" t="str">
            <v>Botas de seguridad dieléctricas</v>
          </cell>
        </row>
        <row r="65">
          <cell r="D65" t="str">
            <v>S3-006</v>
          </cell>
          <cell r="E65" t="str">
            <v>INVERSIONES SARHEM DE COLOMBIA S.A.S.</v>
          </cell>
          <cell r="F65" t="str">
            <v>COP</v>
          </cell>
          <cell r="G65">
            <v>374160.44</v>
          </cell>
          <cell r="H65">
            <v>1</v>
          </cell>
          <cell r="I65">
            <v>3</v>
          </cell>
          <cell r="J65" t="str">
            <v>34.Cobertura Nacional</v>
          </cell>
          <cell r="K65" t="str">
            <v>Caracteristicas Técnicas Uniformes</v>
          </cell>
          <cell r="L65" t="str">
            <v>Botas caña alta de caucho para seguridad industrial</v>
          </cell>
        </row>
        <row r="66">
          <cell r="D66" t="str">
            <v>S3-007</v>
          </cell>
          <cell r="E66" t="str">
            <v>INVERSIONES SARHEM DE COLOMBIA S.A.S.</v>
          </cell>
          <cell r="F66" t="str">
            <v>COP</v>
          </cell>
          <cell r="G66">
            <v>238102.1</v>
          </cell>
          <cell r="H66">
            <v>1</v>
          </cell>
          <cell r="I66">
            <v>3</v>
          </cell>
          <cell r="J66" t="str">
            <v>34.Cobertura Nacional</v>
          </cell>
          <cell r="K66" t="str">
            <v>Caracteristicas Técnicas Uniformes</v>
          </cell>
          <cell r="L66" t="str">
            <v>Calzado deportivo tipo zapatillas</v>
          </cell>
        </row>
        <row r="67">
          <cell r="D67" t="str">
            <v>S3-008</v>
          </cell>
          <cell r="E67" t="str">
            <v>INVERSIONES SARHEM DE COLOMBIA S.A.S.</v>
          </cell>
          <cell r="F67" t="str">
            <v>COP</v>
          </cell>
          <cell r="G67">
            <v>255109.39</v>
          </cell>
          <cell r="H67">
            <v>1</v>
          </cell>
          <cell r="I67">
            <v>3</v>
          </cell>
          <cell r="J67" t="str">
            <v>34.Cobertura Nacional</v>
          </cell>
          <cell r="K67" t="str">
            <v>Caracteristicas Técnicas Uniformes</v>
          </cell>
          <cell r="L67" t="str">
            <v xml:space="preserve">Calzado de calle para caballero formal </v>
          </cell>
        </row>
        <row r="68">
          <cell r="D68" t="str">
            <v>S3-009</v>
          </cell>
          <cell r="E68" t="str">
            <v>INVERSIONES SARHEM DE COLOMBIA S.A.S.</v>
          </cell>
          <cell r="F68" t="str">
            <v>COP</v>
          </cell>
          <cell r="G68">
            <v>246605.74</v>
          </cell>
          <cell r="H68">
            <v>1</v>
          </cell>
          <cell r="I68">
            <v>3</v>
          </cell>
          <cell r="J68" t="str">
            <v>34.Cobertura Nacional</v>
          </cell>
          <cell r="K68" t="str">
            <v>Caracteristicas Técnicas Uniformes</v>
          </cell>
          <cell r="L68" t="str">
            <v xml:space="preserve">Calzado deportivo para caballero </v>
          </cell>
        </row>
        <row r="69">
          <cell r="D69" t="str">
            <v>S3-010</v>
          </cell>
          <cell r="E69" t="str">
            <v>INVERSIONES SARHEM DE COLOMBIA S.A.S.</v>
          </cell>
          <cell r="F69" t="str">
            <v>COP</v>
          </cell>
          <cell r="G69">
            <v>258510.85</v>
          </cell>
          <cell r="H69">
            <v>1</v>
          </cell>
          <cell r="I69">
            <v>3</v>
          </cell>
          <cell r="J69" t="str">
            <v>34.Cobertura Nacional</v>
          </cell>
          <cell r="K69" t="str">
            <v>Caracteristicas Técnicas Uniformes</v>
          </cell>
          <cell r="L69" t="str">
            <v xml:space="preserve">Calzado casual caballero </v>
          </cell>
        </row>
        <row r="70">
          <cell r="D70" t="str">
            <v>S3-011</v>
          </cell>
          <cell r="E70" t="str">
            <v>INVERSIONES SARHEM DE COLOMBIA S.A.S.</v>
          </cell>
          <cell r="F70" t="str">
            <v>COP</v>
          </cell>
          <cell r="G70">
            <v>161569.28</v>
          </cell>
          <cell r="H70">
            <v>1</v>
          </cell>
          <cell r="I70">
            <v>3</v>
          </cell>
          <cell r="J70" t="str">
            <v>34.Cobertura Nacional</v>
          </cell>
          <cell r="K70" t="str">
            <v>Caracteristicas Técnicas Uniformes</v>
          </cell>
          <cell r="L70" t="str">
            <v xml:space="preserve">Cinturón en cuero natural para caballero </v>
          </cell>
        </row>
        <row r="71">
          <cell r="D71" t="str">
            <v>S3-012</v>
          </cell>
          <cell r="E71" t="str">
            <v>INVERSIONES SARHEM DE COLOMBIA S.A.S.</v>
          </cell>
          <cell r="F71" t="str">
            <v>COP</v>
          </cell>
          <cell r="G71">
            <v>336744.39</v>
          </cell>
          <cell r="H71">
            <v>1</v>
          </cell>
          <cell r="I71">
            <v>3</v>
          </cell>
          <cell r="J71" t="str">
            <v>34.Cobertura Nacional</v>
          </cell>
          <cell r="K71" t="str">
            <v>Caracteristicas Técnicas Uniformes</v>
          </cell>
          <cell r="L71" t="str">
            <v>Botas de seguridad dieléctricas recomendable para técnico electricista, entre otros</v>
          </cell>
        </row>
        <row r="72">
          <cell r="D72" t="str">
            <v>S3-013</v>
          </cell>
          <cell r="E72" t="str">
            <v>INVERSIONES SARHEM DE COLOMBIA S.A.S.</v>
          </cell>
          <cell r="F72" t="str">
            <v>COP</v>
          </cell>
          <cell r="G72">
            <v>384364.82</v>
          </cell>
          <cell r="H72">
            <v>1</v>
          </cell>
          <cell r="I72">
            <v>3</v>
          </cell>
          <cell r="J72" t="str">
            <v>34.Cobertura Nacional</v>
          </cell>
          <cell r="K72" t="str">
            <v>Caracteristicas Técnicas Uniformes</v>
          </cell>
          <cell r="L72" t="str">
            <v>Botas caña alta de caucho para seguridad industrial recomendable para soldadores</v>
          </cell>
        </row>
        <row r="73">
          <cell r="D73" t="str">
            <v>S3-014</v>
          </cell>
          <cell r="E73" t="str">
            <v>INVERSIONES SARHEM DE COLOMBIA S.A.S.</v>
          </cell>
          <cell r="F73" t="str">
            <v>COP</v>
          </cell>
          <cell r="G73">
            <v>255109.39</v>
          </cell>
          <cell r="H73">
            <v>1</v>
          </cell>
          <cell r="I73">
            <v>3</v>
          </cell>
          <cell r="J73" t="str">
            <v>34.Cobertura Nacional</v>
          </cell>
          <cell r="K73" t="str">
            <v>Caracteristicas Técnicas Uniformes</v>
          </cell>
          <cell r="L73" t="str">
            <v>Calzado deportivo tipo zapatillas, recomendable para cualquier tipo de cargo</v>
          </cell>
        </row>
        <row r="74">
          <cell r="D74" t="str">
            <v>S3-015</v>
          </cell>
          <cell r="E74" t="str">
            <v>INVERSIONES SARHEM DE COLOMBIA S.A.S.</v>
          </cell>
          <cell r="F74" t="str">
            <v>PORCENTAJE TALLA</v>
          </cell>
          <cell r="G74">
            <v>0.3</v>
          </cell>
          <cell r="H74">
            <v>1</v>
          </cell>
          <cell r="I74">
            <v>3</v>
          </cell>
          <cell r="J74" t="str">
            <v>34.Cobertura Nacional</v>
          </cell>
          <cell r="K74" t="str">
            <v>Caracteristicas Técnicas Uniformes</v>
          </cell>
          <cell r="L74" t="str">
            <v>Porcentaje máximo de aumento para tallas no comerciales</v>
          </cell>
        </row>
        <row r="75">
          <cell r="D75" t="str">
            <v>S3-016</v>
          </cell>
          <cell r="E75" t="str">
            <v>INVERSIONES SARHEM DE COLOMBIA S.A.S.</v>
          </cell>
          <cell r="F75" t="str">
            <v>PORCENTAJE SERVICIO DISTRIBUCION</v>
          </cell>
          <cell r="G75">
            <v>0.18</v>
          </cell>
          <cell r="H75">
            <v>1</v>
          </cell>
          <cell r="I75">
            <v>3</v>
          </cell>
          <cell r="J75" t="str">
            <v>34.Cobertura Nacional</v>
          </cell>
          <cell r="K75" t="str">
            <v>Caracteristicas Técnicas Uniformes</v>
          </cell>
          <cell r="L75" t="str">
            <v>Servicio de distribución - Zona Eje Cafetero (Caldas-Quindío-Risaralda). Máximo 26,9%</v>
          </cell>
        </row>
        <row r="76">
          <cell r="D76" t="str">
            <v>S3-017</v>
          </cell>
          <cell r="E76" t="str">
            <v>INVERSIONES SARHEM DE COLOMBIA S.A.S.</v>
          </cell>
          <cell r="F76" t="str">
            <v>PORCENTAJE SERVICIO DISTRIBUCION</v>
          </cell>
          <cell r="G76">
            <v>0.12</v>
          </cell>
          <cell r="H76">
            <v>1</v>
          </cell>
          <cell r="I76">
            <v>3</v>
          </cell>
          <cell r="J76" t="str">
            <v>34.Cobertura Nacional</v>
          </cell>
          <cell r="K76" t="str">
            <v>Caracteristicas Técnicas Uniformes</v>
          </cell>
          <cell r="L76" t="str">
            <v>Servicio de distribución - Zona Antioquia (Antioquia)-Máximo 19,9%</v>
          </cell>
        </row>
        <row r="77">
          <cell r="D77" t="str">
            <v>S3-018</v>
          </cell>
          <cell r="E77" t="str">
            <v>INVERSIONES SARHEM DE COLOMBIA S.A.S.</v>
          </cell>
          <cell r="F77" t="str">
            <v>PORCENTAJE SERVICIO DISTRIBUCION</v>
          </cell>
          <cell r="G77">
            <v>0.06</v>
          </cell>
          <cell r="H77">
            <v>1</v>
          </cell>
          <cell r="I77">
            <v>3</v>
          </cell>
          <cell r="J77" t="str">
            <v>34.Cobertura Nacional</v>
          </cell>
          <cell r="K77" t="str">
            <v>Caracteristicas Técnicas Uniformes</v>
          </cell>
          <cell r="L77" t="str">
            <v>Servicio de distribución - Zona Santanderes (Santander, N. Santander). Máximo 9,5%</v>
          </cell>
        </row>
        <row r="78">
          <cell r="D78" t="str">
            <v>S3-019</v>
          </cell>
          <cell r="E78" t="str">
            <v>INVERSIONES SARHEM DE COLOMBIA S.A.S.</v>
          </cell>
          <cell r="F78" t="str">
            <v>PORCENTAJE SERVICIO DISTRIBUCION</v>
          </cell>
          <cell r="G78">
            <v>0.12</v>
          </cell>
          <cell r="H78">
            <v>1</v>
          </cell>
          <cell r="I78">
            <v>3</v>
          </cell>
          <cell r="J78" t="str">
            <v>34.Cobertura Nacional</v>
          </cell>
          <cell r="K78" t="str">
            <v>Caracteristicas Técnicas Uniformes</v>
          </cell>
          <cell r="L78" t="str">
            <v>Servicio de distribución - Zona Altiplano. Máximo 19,7%</v>
          </cell>
        </row>
        <row r="79">
          <cell r="D79" t="str">
            <v>S3-020</v>
          </cell>
          <cell r="E79" t="str">
            <v>INVERSIONES SARHEM DE COLOMBIA S.A.S.</v>
          </cell>
          <cell r="F79" t="str">
            <v>PORCENTAJE SERVICIO DISTRIBUCION</v>
          </cell>
          <cell r="G79">
            <v>0.26</v>
          </cell>
          <cell r="H79">
            <v>1</v>
          </cell>
          <cell r="I79">
            <v>3</v>
          </cell>
          <cell r="J79" t="str">
            <v>34.Cobertura Nacional</v>
          </cell>
          <cell r="K79" t="str">
            <v>Caracteristicas Técnicas Uniformes</v>
          </cell>
          <cell r="L79" t="str">
            <v>Servicio de distribución - Zona San Andres Prov y Santa Catalina. Máximo 30,2%</v>
          </cell>
        </row>
        <row r="80">
          <cell r="D80" t="str">
            <v>S3-021</v>
          </cell>
          <cell r="E80" t="str">
            <v>INVERSIONES SARHEM DE COLOMBIA S.A.S.</v>
          </cell>
          <cell r="F80" t="str">
            <v>PORCENTAJE SERVICIO DISTRIBUCION</v>
          </cell>
          <cell r="G80">
            <v>0.18</v>
          </cell>
          <cell r="H80">
            <v>1</v>
          </cell>
          <cell r="I80">
            <v>3</v>
          </cell>
          <cell r="J80" t="str">
            <v>34.Cobertura Nacional</v>
          </cell>
          <cell r="K80" t="str">
            <v>Caracteristicas Técnicas Uniformes</v>
          </cell>
          <cell r="L80" t="str">
            <v>Servicio de distribución - Zona Amazonía. Máximo 19,6%</v>
          </cell>
        </row>
        <row r="81">
          <cell r="D81" t="str">
            <v>S3-022</v>
          </cell>
          <cell r="E81" t="str">
            <v>INVERSIONES SARHEM DE COLOMBIA S.A.S.</v>
          </cell>
          <cell r="F81" t="str">
            <v>PORCENTAJE SERVICIO DISTRIBUCION</v>
          </cell>
          <cell r="G81">
            <v>0.18</v>
          </cell>
          <cell r="H81">
            <v>1</v>
          </cell>
          <cell r="I81">
            <v>3</v>
          </cell>
          <cell r="J81" t="str">
            <v>34.Cobertura Nacional</v>
          </cell>
          <cell r="K81" t="str">
            <v>Caracteristicas Técnicas Uniformes</v>
          </cell>
          <cell r="L81" t="str">
            <v>Servicio de distribución - Zona Tolima y Huila. Máximo 30,0%</v>
          </cell>
        </row>
        <row r="82">
          <cell r="D82" t="str">
            <v>S3-023</v>
          </cell>
          <cell r="E82" t="str">
            <v>INVERSIONES SARHEM DE COLOMBIA S.A.S.</v>
          </cell>
          <cell r="F82" t="str">
            <v>PORCENTAJE SERVICIO DISTRIBUCION</v>
          </cell>
          <cell r="G82">
            <v>0.24</v>
          </cell>
          <cell r="H82">
            <v>1</v>
          </cell>
          <cell r="I82">
            <v>3</v>
          </cell>
          <cell r="J82" t="str">
            <v>34.Cobertura Nacional</v>
          </cell>
          <cell r="K82" t="str">
            <v>Caracteristicas Técnicas Uniformes</v>
          </cell>
          <cell r="L82" t="str">
            <v>Servicio de distribución - Zona Orinoquía. Máximo 29,4%</v>
          </cell>
        </row>
        <row r="83">
          <cell r="D83" t="str">
            <v>S3-024</v>
          </cell>
          <cell r="E83" t="str">
            <v>INVERSIONES SARHEM DE COLOMBIA S.A.S.</v>
          </cell>
          <cell r="F83" t="str">
            <v>PORCENTAJE SERVICIO DISTRIBUCION</v>
          </cell>
          <cell r="G83">
            <v>0.08</v>
          </cell>
          <cell r="H83">
            <v>1</v>
          </cell>
          <cell r="I83">
            <v>3</v>
          </cell>
          <cell r="J83" t="str">
            <v>34.Cobertura Nacional</v>
          </cell>
          <cell r="K83" t="str">
            <v>Caracteristicas Técnicas Uniformes</v>
          </cell>
          <cell r="L83" t="str">
            <v>Servicio de distribución - Zona Pacífico Central. Máximo 13,9%</v>
          </cell>
        </row>
        <row r="84">
          <cell r="D84" t="str">
            <v>S3-025</v>
          </cell>
          <cell r="E84" t="str">
            <v>INVERSIONES SARHEM DE COLOMBIA S.A.S.</v>
          </cell>
          <cell r="F84" t="str">
            <v>PORCENTAJE SERVICIO DISTRIBUCION</v>
          </cell>
          <cell r="G84">
            <v>0.1</v>
          </cell>
          <cell r="H84">
            <v>1</v>
          </cell>
          <cell r="I84">
            <v>3</v>
          </cell>
          <cell r="J84" t="str">
            <v>34.Cobertura Nacional</v>
          </cell>
          <cell r="K84" t="str">
            <v>Caracteristicas Técnicas Uniformes</v>
          </cell>
          <cell r="L84" t="str">
            <v>Servicio de distribución - Zona Pacífico Norte. Máximo 16,4%</v>
          </cell>
        </row>
        <row r="85">
          <cell r="D85" t="str">
            <v>S3-026</v>
          </cell>
          <cell r="E85" t="str">
            <v>INVERSIONES SARHEM DE COLOMBIA S.A.S.</v>
          </cell>
          <cell r="F85" t="str">
            <v>PORCENTAJE SERVICIO DISTRIBUCION</v>
          </cell>
          <cell r="G85">
            <v>0.12</v>
          </cell>
          <cell r="H85">
            <v>1</v>
          </cell>
          <cell r="I85">
            <v>3</v>
          </cell>
          <cell r="J85" t="str">
            <v>34.Cobertura Nacional</v>
          </cell>
          <cell r="K85" t="str">
            <v>Caracteristicas Técnicas Uniformes</v>
          </cell>
          <cell r="L85" t="str">
            <v>Servicio de distribución - Zona Pacífico Sur Máximo 19,7%</v>
          </cell>
        </row>
        <row r="86">
          <cell r="D86" t="str">
            <v>S3-027</v>
          </cell>
          <cell r="E86" t="str">
            <v>INVERSIONES SARHEM DE COLOMBIA S.A.S.</v>
          </cell>
          <cell r="F86" t="str">
            <v>PORCENTAJE SERVICIO DISTRIBUCION</v>
          </cell>
          <cell r="G86">
            <v>0.12</v>
          </cell>
          <cell r="H86">
            <v>1</v>
          </cell>
          <cell r="I86">
            <v>3</v>
          </cell>
          <cell r="J86" t="str">
            <v>34.Cobertura Nacional</v>
          </cell>
          <cell r="K86" t="str">
            <v>Caracteristicas Técnicas Uniformes</v>
          </cell>
          <cell r="L86" t="str">
            <v>Servicio de distribución - Zona Caribe Central. Máximo 17,7%</v>
          </cell>
        </row>
        <row r="87">
          <cell r="D87" t="str">
            <v>S3-028</v>
          </cell>
          <cell r="E87" t="str">
            <v>INVERSIONES SARHEM DE COLOMBIA S.A.S.</v>
          </cell>
          <cell r="F87" t="str">
            <v>PORCENTAJE SERVICIO DISTRIBUCION</v>
          </cell>
          <cell r="G87">
            <v>0.04</v>
          </cell>
          <cell r="H87">
            <v>1</v>
          </cell>
          <cell r="I87">
            <v>3</v>
          </cell>
          <cell r="J87" t="str">
            <v>34.Cobertura Nacional</v>
          </cell>
          <cell r="K87" t="str">
            <v>Caracteristicas Técnicas Uniformes</v>
          </cell>
          <cell r="L87" t="str">
            <v>Servicio de distribución - Zona Caribe Oriental. Máximo 7,5%</v>
          </cell>
        </row>
        <row r="88">
          <cell r="D88" t="str">
            <v>S3-029</v>
          </cell>
          <cell r="E88" t="str">
            <v>INVERSIONES SARHEM DE COLOMBIA S.A.S.</v>
          </cell>
          <cell r="F88" t="str">
            <v>PORCENTAJE SERVICIO DISTRIBUCION</v>
          </cell>
          <cell r="G88">
            <v>0.06</v>
          </cell>
          <cell r="H88">
            <v>1</v>
          </cell>
          <cell r="I88">
            <v>3</v>
          </cell>
          <cell r="J88" t="str">
            <v>34.Cobertura Nacional</v>
          </cell>
          <cell r="K88" t="str">
            <v>Caracteristicas Técnicas Uniformes</v>
          </cell>
          <cell r="L88" t="str">
            <v>Servicio de distribución - Zona Caribe Occidental. Máximo 9,5%</v>
          </cell>
        </row>
        <row r="89">
          <cell r="D89" t="str">
            <v>S3-001</v>
          </cell>
          <cell r="E89" t="str">
            <v>LEONEL RODRIGUEZ RAMOS</v>
          </cell>
          <cell r="F89" t="str">
            <v>COP</v>
          </cell>
          <cell r="G89">
            <v>354318.6</v>
          </cell>
          <cell r="H89">
            <v>1</v>
          </cell>
          <cell r="I89">
            <v>3</v>
          </cell>
          <cell r="J89" t="str">
            <v>34.Cobertura Nacional</v>
          </cell>
          <cell r="K89" t="str">
            <v>Caracteristicas Técnicas Uniformes</v>
          </cell>
          <cell r="L89" t="str">
            <v xml:space="preserve">Calzado de calle para dama </v>
          </cell>
        </row>
        <row r="90">
          <cell r="D90" t="str">
            <v>S3-002</v>
          </cell>
          <cell r="E90" t="str">
            <v>LEONEL RODRIGUEZ RAMOS</v>
          </cell>
          <cell r="F90" t="str">
            <v>COP</v>
          </cell>
          <cell r="G90">
            <v>354318.6</v>
          </cell>
          <cell r="H90">
            <v>1</v>
          </cell>
          <cell r="I90">
            <v>3</v>
          </cell>
          <cell r="J90" t="str">
            <v>34.Cobertura Nacional</v>
          </cell>
          <cell r="K90" t="str">
            <v>Caracteristicas Técnicas Uniformes</v>
          </cell>
          <cell r="L90" t="str">
            <v xml:space="preserve">Calzado casual dama </v>
          </cell>
        </row>
        <row r="91">
          <cell r="D91" t="str">
            <v>S3-003</v>
          </cell>
          <cell r="E91" t="str">
            <v>LEONEL RODRIGUEZ RAMOS</v>
          </cell>
          <cell r="F91" t="str">
            <v>COP</v>
          </cell>
          <cell r="G91">
            <v>354318.6</v>
          </cell>
          <cell r="H91">
            <v>1</v>
          </cell>
          <cell r="I91">
            <v>3</v>
          </cell>
          <cell r="J91" t="str">
            <v>34.Cobertura Nacional</v>
          </cell>
          <cell r="K91" t="str">
            <v>Caracteristicas Técnicas Uniformes</v>
          </cell>
          <cell r="L91" t="str">
            <v xml:space="preserve">Calzado de calle para dama clima cálido </v>
          </cell>
        </row>
        <row r="92">
          <cell r="D92" t="str">
            <v>S3-004</v>
          </cell>
          <cell r="E92" t="str">
            <v>LEONEL RODRIGUEZ RAMOS</v>
          </cell>
          <cell r="F92" t="str">
            <v>COP</v>
          </cell>
          <cell r="G92">
            <v>113381.95</v>
          </cell>
          <cell r="H92">
            <v>1</v>
          </cell>
          <cell r="I92">
            <v>3</v>
          </cell>
          <cell r="J92" t="str">
            <v>34.Cobertura Nacional</v>
          </cell>
          <cell r="K92" t="str">
            <v>Caracteristicas Técnicas Uniformes</v>
          </cell>
          <cell r="L92" t="str">
            <v>Cinturón en cuero natural para dama</v>
          </cell>
        </row>
        <row r="93">
          <cell r="D93" t="str">
            <v>S3-005</v>
          </cell>
          <cell r="E93" t="str">
            <v>LEONEL RODRIGUEZ RAMOS</v>
          </cell>
          <cell r="F93" t="str">
            <v>COP</v>
          </cell>
          <cell r="G93">
            <v>453527.8</v>
          </cell>
          <cell r="H93">
            <v>1</v>
          </cell>
          <cell r="I93">
            <v>3</v>
          </cell>
          <cell r="J93" t="str">
            <v>34.Cobertura Nacional</v>
          </cell>
          <cell r="K93" t="str">
            <v>Caracteristicas Técnicas Uniformes</v>
          </cell>
          <cell r="L93" t="str">
            <v>Botas de seguridad dieléctricas</v>
          </cell>
        </row>
        <row r="94">
          <cell r="D94" t="str">
            <v>S3-006</v>
          </cell>
          <cell r="E94" t="str">
            <v>LEONEL RODRIGUEZ RAMOS</v>
          </cell>
          <cell r="F94" t="str">
            <v>COP</v>
          </cell>
          <cell r="G94">
            <v>396836.83</v>
          </cell>
          <cell r="H94">
            <v>1</v>
          </cell>
          <cell r="I94">
            <v>3</v>
          </cell>
          <cell r="J94" t="str">
            <v>34.Cobertura Nacional</v>
          </cell>
          <cell r="K94" t="str">
            <v>Caracteristicas Técnicas Uniformes</v>
          </cell>
          <cell r="L94" t="str">
            <v>Botas caña alta de caucho para seguridad industrial</v>
          </cell>
        </row>
        <row r="95">
          <cell r="D95" t="str">
            <v>S3-007</v>
          </cell>
          <cell r="E95" t="str">
            <v>LEONEL RODRIGUEZ RAMOS</v>
          </cell>
          <cell r="F95" t="str">
            <v>COP</v>
          </cell>
          <cell r="G95">
            <v>311800.36</v>
          </cell>
          <cell r="H95">
            <v>1</v>
          </cell>
          <cell r="I95">
            <v>3</v>
          </cell>
          <cell r="J95" t="str">
            <v>34.Cobertura Nacional</v>
          </cell>
          <cell r="K95" t="str">
            <v>Caracteristicas Técnicas Uniformes</v>
          </cell>
          <cell r="L95" t="str">
            <v>Calzado deportivo tipo zapatillas</v>
          </cell>
        </row>
        <row r="96">
          <cell r="D96" t="str">
            <v>S3-008</v>
          </cell>
          <cell r="E96" t="str">
            <v>LEONEL RODRIGUEZ RAMOS</v>
          </cell>
          <cell r="F96" t="str">
            <v>COP</v>
          </cell>
          <cell r="G96">
            <v>354318.6</v>
          </cell>
          <cell r="H96">
            <v>1</v>
          </cell>
          <cell r="I96">
            <v>3</v>
          </cell>
          <cell r="J96" t="str">
            <v>34.Cobertura Nacional</v>
          </cell>
          <cell r="K96" t="str">
            <v>Caracteristicas Técnicas Uniformes</v>
          </cell>
          <cell r="L96" t="str">
            <v xml:space="preserve">Calzado de calle para caballero formal </v>
          </cell>
        </row>
        <row r="97">
          <cell r="D97" t="str">
            <v>S3-009</v>
          </cell>
          <cell r="E97" t="str">
            <v>LEONEL RODRIGUEZ RAMOS</v>
          </cell>
          <cell r="F97" t="str">
            <v>COP</v>
          </cell>
          <cell r="G97">
            <v>354318.6</v>
          </cell>
          <cell r="H97">
            <v>1</v>
          </cell>
          <cell r="I97">
            <v>3</v>
          </cell>
          <cell r="J97" t="str">
            <v>34.Cobertura Nacional</v>
          </cell>
          <cell r="K97" t="str">
            <v>Caracteristicas Técnicas Uniformes</v>
          </cell>
          <cell r="L97" t="str">
            <v xml:space="preserve">Calzado deportivo para caballero </v>
          </cell>
        </row>
        <row r="98">
          <cell r="D98" t="str">
            <v>S3-010</v>
          </cell>
          <cell r="E98" t="str">
            <v>LEONEL RODRIGUEZ RAMOS</v>
          </cell>
          <cell r="F98" t="str">
            <v>COP</v>
          </cell>
          <cell r="G98">
            <v>354318.6</v>
          </cell>
          <cell r="H98">
            <v>1</v>
          </cell>
          <cell r="I98">
            <v>3</v>
          </cell>
          <cell r="J98" t="str">
            <v>34.Cobertura Nacional</v>
          </cell>
          <cell r="K98" t="str">
            <v>Caracteristicas Técnicas Uniformes</v>
          </cell>
          <cell r="L98" t="str">
            <v xml:space="preserve">Calzado casual caballero </v>
          </cell>
        </row>
        <row r="99">
          <cell r="D99" t="str">
            <v>S3-011</v>
          </cell>
          <cell r="E99" t="str">
            <v>LEONEL RODRIGUEZ RAMOS</v>
          </cell>
          <cell r="F99" t="str">
            <v>COP</v>
          </cell>
          <cell r="G99">
            <v>113381.95</v>
          </cell>
          <cell r="H99">
            <v>1</v>
          </cell>
          <cell r="I99">
            <v>3</v>
          </cell>
          <cell r="J99" t="str">
            <v>34.Cobertura Nacional</v>
          </cell>
          <cell r="K99" t="str">
            <v>Caracteristicas Técnicas Uniformes</v>
          </cell>
          <cell r="L99" t="str">
            <v xml:space="preserve">Cinturón en cuero natural para caballero </v>
          </cell>
        </row>
        <row r="100">
          <cell r="D100" t="str">
            <v>S3-012</v>
          </cell>
          <cell r="E100" t="str">
            <v>LEONEL RODRIGUEZ RAMOS</v>
          </cell>
          <cell r="F100" t="str">
            <v>COP</v>
          </cell>
          <cell r="G100">
            <v>453527.8</v>
          </cell>
          <cell r="H100">
            <v>1</v>
          </cell>
          <cell r="I100">
            <v>3</v>
          </cell>
          <cell r="J100" t="str">
            <v>34.Cobertura Nacional</v>
          </cell>
          <cell r="K100" t="str">
            <v>Caracteristicas Técnicas Uniformes</v>
          </cell>
          <cell r="L100" t="str">
            <v>Botas de seguridad dieléctricas recomendable para técnico electricista, entre otros</v>
          </cell>
        </row>
        <row r="101">
          <cell r="D101" t="str">
            <v>S3-013</v>
          </cell>
          <cell r="E101" t="str">
            <v>LEONEL RODRIGUEZ RAMOS</v>
          </cell>
          <cell r="F101" t="str">
            <v>COP</v>
          </cell>
          <cell r="G101">
            <v>396836.83</v>
          </cell>
          <cell r="H101">
            <v>1</v>
          </cell>
          <cell r="I101">
            <v>3</v>
          </cell>
          <cell r="J101" t="str">
            <v>34.Cobertura Nacional</v>
          </cell>
          <cell r="K101" t="str">
            <v>Caracteristicas Técnicas Uniformes</v>
          </cell>
          <cell r="L101" t="str">
            <v>Botas caña alta de caucho para seguridad industrial recomendable para soldadores</v>
          </cell>
        </row>
        <row r="102">
          <cell r="D102" t="str">
            <v>S3-014</v>
          </cell>
          <cell r="E102" t="str">
            <v>LEONEL RODRIGUEZ RAMOS</v>
          </cell>
          <cell r="F102" t="str">
            <v>COP</v>
          </cell>
          <cell r="G102">
            <v>311800.36</v>
          </cell>
          <cell r="H102">
            <v>1</v>
          </cell>
          <cell r="I102">
            <v>3</v>
          </cell>
          <cell r="J102" t="str">
            <v>34.Cobertura Nacional</v>
          </cell>
          <cell r="K102" t="str">
            <v>Caracteristicas Técnicas Uniformes</v>
          </cell>
          <cell r="L102" t="str">
            <v>Calzado deportivo tipo zapatillas, recomendable para cualquier tipo de cargo</v>
          </cell>
        </row>
        <row r="103">
          <cell r="D103" t="str">
            <v>S3-015</v>
          </cell>
          <cell r="E103" t="str">
            <v>LEONEL RODRIGUEZ RAMOS</v>
          </cell>
          <cell r="F103" t="str">
            <v>PORCENTAJE TALLA</v>
          </cell>
          <cell r="G103">
            <v>0.1</v>
          </cell>
          <cell r="H103">
            <v>1</v>
          </cell>
          <cell r="I103">
            <v>3</v>
          </cell>
          <cell r="J103" t="str">
            <v>34.Cobertura Nacional</v>
          </cell>
          <cell r="K103" t="str">
            <v>Caracteristicas Técnicas Uniformes</v>
          </cell>
          <cell r="L103" t="str">
            <v>Porcentaje máximo de aumento para tallas no comerciales</v>
          </cell>
        </row>
        <row r="104">
          <cell r="D104" t="str">
            <v>S3-016</v>
          </cell>
          <cell r="E104" t="str">
            <v>LEONEL RODRIGUEZ RAMOS</v>
          </cell>
          <cell r="F104" t="str">
            <v>PORCENTAJE SERVICIO DISTRIBUCION</v>
          </cell>
          <cell r="G104">
            <v>7.0000000000000007E-2</v>
          </cell>
          <cell r="H104">
            <v>1</v>
          </cell>
          <cell r="I104">
            <v>3</v>
          </cell>
          <cell r="J104" t="str">
            <v>34.Cobertura Nacional</v>
          </cell>
          <cell r="K104" t="str">
            <v>Caracteristicas Técnicas Uniformes</v>
          </cell>
          <cell r="L104" t="str">
            <v>Servicio de distribución - Zona Eje Cafetero (Caldas-Quindío-Risaralda). Máximo 26,9%</v>
          </cell>
        </row>
        <row r="105">
          <cell r="D105" t="str">
            <v>S3-017</v>
          </cell>
          <cell r="E105" t="str">
            <v>LEONEL RODRIGUEZ RAMOS</v>
          </cell>
          <cell r="F105" t="str">
            <v>PORCENTAJE SERVICIO DISTRIBUCION</v>
          </cell>
          <cell r="G105">
            <v>7.0000000000000007E-2</v>
          </cell>
          <cell r="H105">
            <v>1</v>
          </cell>
          <cell r="I105">
            <v>3</v>
          </cell>
          <cell r="J105" t="str">
            <v>34.Cobertura Nacional</v>
          </cell>
          <cell r="K105" t="str">
            <v>Caracteristicas Técnicas Uniformes</v>
          </cell>
          <cell r="L105" t="str">
            <v>Servicio de distribución - Zona Antioquia (Antioquia)-Máximo 19,9%</v>
          </cell>
        </row>
        <row r="106">
          <cell r="D106" t="str">
            <v>S3-018</v>
          </cell>
          <cell r="E106" t="str">
            <v>LEONEL RODRIGUEZ RAMOS</v>
          </cell>
          <cell r="F106" t="str">
            <v>PORCENTAJE SERVICIO DISTRIBUCION</v>
          </cell>
          <cell r="G106">
            <v>7.0000000000000007E-2</v>
          </cell>
          <cell r="H106">
            <v>1</v>
          </cell>
          <cell r="I106">
            <v>3</v>
          </cell>
          <cell r="J106" t="str">
            <v>34.Cobertura Nacional</v>
          </cell>
          <cell r="K106" t="str">
            <v>Caracteristicas Técnicas Uniformes</v>
          </cell>
          <cell r="L106" t="str">
            <v>Servicio de distribución - Zona Santanderes (Santander, N. Santander). Máximo 9,5%</v>
          </cell>
        </row>
        <row r="107">
          <cell r="D107" t="str">
            <v>S3-019</v>
          </cell>
          <cell r="E107" t="str">
            <v>LEONEL RODRIGUEZ RAMOS</v>
          </cell>
          <cell r="F107" t="str">
            <v>PORCENTAJE SERVICIO DISTRIBUCION</v>
          </cell>
          <cell r="G107">
            <v>7.0000000000000007E-2</v>
          </cell>
          <cell r="H107">
            <v>1</v>
          </cell>
          <cell r="I107">
            <v>3</v>
          </cell>
          <cell r="J107" t="str">
            <v>34.Cobertura Nacional</v>
          </cell>
          <cell r="K107" t="str">
            <v>Caracteristicas Técnicas Uniformes</v>
          </cell>
          <cell r="L107" t="str">
            <v>Servicio de distribución - Zona Altiplano. Máximo 19,7%</v>
          </cell>
        </row>
        <row r="108">
          <cell r="D108" t="str">
            <v>S3-020</v>
          </cell>
          <cell r="E108" t="str">
            <v>LEONEL RODRIGUEZ RAMOS</v>
          </cell>
          <cell r="F108" t="str">
            <v>PORCENTAJE SERVICIO DISTRIBUCION</v>
          </cell>
          <cell r="G108">
            <v>7.0000000000000007E-2</v>
          </cell>
          <cell r="H108">
            <v>1</v>
          </cell>
          <cell r="I108">
            <v>3</v>
          </cell>
          <cell r="J108" t="str">
            <v>34.Cobertura Nacional</v>
          </cell>
          <cell r="K108" t="str">
            <v>Caracteristicas Técnicas Uniformes</v>
          </cell>
          <cell r="L108" t="str">
            <v>Servicio de distribución - Zona San Andres Prov y Santa Catalina. Máximo 30,2%</v>
          </cell>
        </row>
        <row r="109">
          <cell r="D109" t="str">
            <v>S3-021</v>
          </cell>
          <cell r="E109" t="str">
            <v>LEONEL RODRIGUEZ RAMOS</v>
          </cell>
          <cell r="F109" t="str">
            <v>PORCENTAJE SERVICIO DISTRIBUCION</v>
          </cell>
          <cell r="G109">
            <v>7.0000000000000007E-2</v>
          </cell>
          <cell r="H109">
            <v>1</v>
          </cell>
          <cell r="I109">
            <v>3</v>
          </cell>
          <cell r="J109" t="str">
            <v>34.Cobertura Nacional</v>
          </cell>
          <cell r="K109" t="str">
            <v>Caracteristicas Técnicas Uniformes</v>
          </cell>
          <cell r="L109" t="str">
            <v>Servicio de distribución - Zona Amazonía. Máximo 19,6%</v>
          </cell>
        </row>
        <row r="110">
          <cell r="D110" t="str">
            <v>S3-022</v>
          </cell>
          <cell r="E110" t="str">
            <v>LEONEL RODRIGUEZ RAMOS</v>
          </cell>
          <cell r="F110" t="str">
            <v>PORCENTAJE SERVICIO DISTRIBUCION</v>
          </cell>
          <cell r="G110">
            <v>7.0000000000000007E-2</v>
          </cell>
          <cell r="H110">
            <v>1</v>
          </cell>
          <cell r="I110">
            <v>3</v>
          </cell>
          <cell r="J110" t="str">
            <v>34.Cobertura Nacional</v>
          </cell>
          <cell r="K110" t="str">
            <v>Caracteristicas Técnicas Uniformes</v>
          </cell>
          <cell r="L110" t="str">
            <v>Servicio de distribución - Zona Tolima y Huila. Máximo 30,0%</v>
          </cell>
        </row>
        <row r="111">
          <cell r="D111" t="str">
            <v>S3-023</v>
          </cell>
          <cell r="E111" t="str">
            <v>LEONEL RODRIGUEZ RAMOS</v>
          </cell>
          <cell r="F111" t="str">
            <v>PORCENTAJE SERVICIO DISTRIBUCION</v>
          </cell>
          <cell r="G111">
            <v>7.0000000000000007E-2</v>
          </cell>
          <cell r="H111">
            <v>1</v>
          </cell>
          <cell r="I111">
            <v>3</v>
          </cell>
          <cell r="J111" t="str">
            <v>34.Cobertura Nacional</v>
          </cell>
          <cell r="K111" t="str">
            <v>Caracteristicas Técnicas Uniformes</v>
          </cell>
          <cell r="L111" t="str">
            <v>Servicio de distribución - Zona Orinoquía. Máximo 29,4%</v>
          </cell>
        </row>
        <row r="112">
          <cell r="D112" t="str">
            <v>S3-024</v>
          </cell>
          <cell r="E112" t="str">
            <v>LEONEL RODRIGUEZ RAMOS</v>
          </cell>
          <cell r="F112" t="str">
            <v>PORCENTAJE SERVICIO DISTRIBUCION</v>
          </cell>
          <cell r="G112">
            <v>7.0000000000000007E-2</v>
          </cell>
          <cell r="H112">
            <v>1</v>
          </cell>
          <cell r="I112">
            <v>3</v>
          </cell>
          <cell r="J112" t="str">
            <v>34.Cobertura Nacional</v>
          </cell>
          <cell r="K112" t="str">
            <v>Caracteristicas Técnicas Uniformes</v>
          </cell>
          <cell r="L112" t="str">
            <v>Servicio de distribución - Zona Pacífico Central. Máximo 13,9%</v>
          </cell>
        </row>
        <row r="113">
          <cell r="D113" t="str">
            <v>S3-025</v>
          </cell>
          <cell r="E113" t="str">
            <v>LEONEL RODRIGUEZ RAMOS</v>
          </cell>
          <cell r="F113" t="str">
            <v>PORCENTAJE SERVICIO DISTRIBUCION</v>
          </cell>
          <cell r="G113">
            <v>7.0000000000000007E-2</v>
          </cell>
          <cell r="H113">
            <v>1</v>
          </cell>
          <cell r="I113">
            <v>3</v>
          </cell>
          <cell r="J113" t="str">
            <v>34.Cobertura Nacional</v>
          </cell>
          <cell r="K113" t="str">
            <v>Caracteristicas Técnicas Uniformes</v>
          </cell>
          <cell r="L113" t="str">
            <v>Servicio de distribución - Zona Pacífico Norte. Máximo 16,4%</v>
          </cell>
        </row>
        <row r="114">
          <cell r="D114" t="str">
            <v>S3-026</v>
          </cell>
          <cell r="E114" t="str">
            <v>LEONEL RODRIGUEZ RAMOS</v>
          </cell>
          <cell r="F114" t="str">
            <v>PORCENTAJE SERVICIO DISTRIBUCION</v>
          </cell>
          <cell r="G114">
            <v>7.0000000000000007E-2</v>
          </cell>
          <cell r="H114">
            <v>1</v>
          </cell>
          <cell r="I114">
            <v>3</v>
          </cell>
          <cell r="J114" t="str">
            <v>34.Cobertura Nacional</v>
          </cell>
          <cell r="K114" t="str">
            <v>Caracteristicas Técnicas Uniformes</v>
          </cell>
          <cell r="L114" t="str">
            <v>Servicio de distribución - Zona Pacífico Sur Máximo 19,7%</v>
          </cell>
        </row>
        <row r="115">
          <cell r="D115" t="str">
            <v>S3-027</v>
          </cell>
          <cell r="E115" t="str">
            <v>LEONEL RODRIGUEZ RAMOS</v>
          </cell>
          <cell r="F115" t="str">
            <v>PORCENTAJE SERVICIO DISTRIBUCION</v>
          </cell>
          <cell r="G115">
            <v>7.0000000000000007E-2</v>
          </cell>
          <cell r="H115">
            <v>1</v>
          </cell>
          <cell r="I115">
            <v>3</v>
          </cell>
          <cell r="J115" t="str">
            <v>34.Cobertura Nacional</v>
          </cell>
          <cell r="K115" t="str">
            <v>Caracteristicas Técnicas Uniformes</v>
          </cell>
          <cell r="L115" t="str">
            <v>Servicio de distribución - Zona Caribe Central. Máximo 17,7%</v>
          </cell>
        </row>
        <row r="116">
          <cell r="D116" t="str">
            <v>S3-028</v>
          </cell>
          <cell r="E116" t="str">
            <v>LEONEL RODRIGUEZ RAMOS</v>
          </cell>
          <cell r="F116" t="str">
            <v>PORCENTAJE SERVICIO DISTRIBUCION</v>
          </cell>
          <cell r="G116">
            <v>7.0000000000000007E-2</v>
          </cell>
          <cell r="H116">
            <v>1</v>
          </cell>
          <cell r="I116">
            <v>3</v>
          </cell>
          <cell r="J116" t="str">
            <v>34.Cobertura Nacional</v>
          </cell>
          <cell r="K116" t="str">
            <v>Caracteristicas Técnicas Uniformes</v>
          </cell>
          <cell r="L116" t="str">
            <v>Servicio de distribución - Zona Caribe Oriental. Máximo 7,5%</v>
          </cell>
        </row>
        <row r="117">
          <cell r="D117" t="str">
            <v>S3-029</v>
          </cell>
          <cell r="E117" t="str">
            <v>LEONEL RODRIGUEZ RAMOS</v>
          </cell>
          <cell r="F117" t="str">
            <v>PORCENTAJE SERVICIO DISTRIBUCION</v>
          </cell>
          <cell r="G117">
            <v>7.0000000000000007E-2</v>
          </cell>
          <cell r="H117">
            <v>1</v>
          </cell>
          <cell r="I117">
            <v>3</v>
          </cell>
          <cell r="J117" t="str">
            <v>34.Cobertura Nacional</v>
          </cell>
          <cell r="K117" t="str">
            <v>Caracteristicas Técnicas Uniformes</v>
          </cell>
          <cell r="L117" t="str">
            <v>Servicio de distribución - Zona Caribe Occidental. Máximo 9,5%</v>
          </cell>
        </row>
        <row r="118">
          <cell r="D118" t="str">
            <v>S3-001</v>
          </cell>
          <cell r="E118" t="str">
            <v>NCS S.A.S</v>
          </cell>
          <cell r="F118" t="str">
            <v>COP</v>
          </cell>
          <cell r="G118">
            <v>141727.44</v>
          </cell>
          <cell r="H118">
            <v>1</v>
          </cell>
          <cell r="I118">
            <v>3</v>
          </cell>
          <cell r="J118" t="str">
            <v>34.Cobertura Nacional</v>
          </cell>
          <cell r="K118" t="str">
            <v>Caracteristicas Técnicas Uniformes</v>
          </cell>
          <cell r="L118" t="str">
            <v xml:space="preserve">Calzado de calle para dama </v>
          </cell>
        </row>
        <row r="119">
          <cell r="D119" t="str">
            <v>S3-002</v>
          </cell>
          <cell r="E119" t="str">
            <v>NCS S.A.S</v>
          </cell>
          <cell r="F119" t="str">
            <v>COP</v>
          </cell>
          <cell r="G119">
            <v>170072.92</v>
          </cell>
          <cell r="H119">
            <v>1</v>
          </cell>
          <cell r="I119">
            <v>3</v>
          </cell>
          <cell r="J119" t="str">
            <v>34.Cobertura Nacional</v>
          </cell>
          <cell r="K119" t="str">
            <v>Caracteristicas Técnicas Uniformes</v>
          </cell>
          <cell r="L119" t="str">
            <v xml:space="preserve">Calzado casual dama </v>
          </cell>
        </row>
        <row r="120">
          <cell r="D120" t="str">
            <v>S3-003</v>
          </cell>
          <cell r="E120" t="str">
            <v>NCS S.A.S</v>
          </cell>
          <cell r="F120" t="str">
            <v>COP</v>
          </cell>
          <cell r="G120">
            <v>177159.3</v>
          </cell>
          <cell r="H120">
            <v>1</v>
          </cell>
          <cell r="I120">
            <v>3</v>
          </cell>
          <cell r="J120" t="str">
            <v>34.Cobertura Nacional</v>
          </cell>
          <cell r="K120" t="str">
            <v>Caracteristicas Técnicas Uniformes</v>
          </cell>
          <cell r="L120" t="str">
            <v xml:space="preserve">Calzado de calle para dama clima cálido </v>
          </cell>
        </row>
        <row r="121">
          <cell r="D121" t="str">
            <v>S3-004</v>
          </cell>
          <cell r="E121" t="str">
            <v>NCS S.A.S</v>
          </cell>
          <cell r="F121" t="str">
            <v>COP</v>
          </cell>
          <cell r="G121">
            <v>85036.47</v>
          </cell>
          <cell r="H121">
            <v>1</v>
          </cell>
          <cell r="I121">
            <v>3</v>
          </cell>
          <cell r="J121" t="str">
            <v>34.Cobertura Nacional</v>
          </cell>
          <cell r="K121" t="str">
            <v>Caracteristicas Técnicas Uniformes</v>
          </cell>
          <cell r="L121" t="str">
            <v>Cinturón en cuero natural para dama</v>
          </cell>
        </row>
        <row r="122">
          <cell r="D122" t="str">
            <v>S3-005</v>
          </cell>
          <cell r="E122" t="str">
            <v>NCS S.A.S</v>
          </cell>
          <cell r="F122" t="str">
            <v>COP</v>
          </cell>
          <cell r="G122">
            <v>155900.19</v>
          </cell>
          <cell r="H122">
            <v>1</v>
          </cell>
          <cell r="I122">
            <v>3</v>
          </cell>
          <cell r="J122" t="str">
            <v>34.Cobertura Nacional</v>
          </cell>
          <cell r="K122" t="str">
            <v>Caracteristicas Técnicas Uniformes</v>
          </cell>
          <cell r="L122" t="str">
            <v>Botas de seguridad dieléctricas</v>
          </cell>
        </row>
        <row r="123">
          <cell r="D123" t="str">
            <v>S3-006</v>
          </cell>
          <cell r="E123" t="str">
            <v>NCS S.A.S</v>
          </cell>
          <cell r="F123" t="str">
            <v>COP</v>
          </cell>
          <cell r="G123">
            <v>99209.2</v>
          </cell>
          <cell r="H123">
            <v>1</v>
          </cell>
          <cell r="I123">
            <v>3</v>
          </cell>
          <cell r="J123" t="str">
            <v>34.Cobertura Nacional</v>
          </cell>
          <cell r="K123" t="str">
            <v>Caracteristicas Técnicas Uniformes</v>
          </cell>
          <cell r="L123" t="str">
            <v>Botas caña alta de caucho para seguridad industrial</v>
          </cell>
        </row>
        <row r="124">
          <cell r="D124" t="str">
            <v>S3-007</v>
          </cell>
          <cell r="E124" t="str">
            <v>NCS S.A.S</v>
          </cell>
          <cell r="F124" t="str">
            <v>COP</v>
          </cell>
          <cell r="G124">
            <v>184245.67</v>
          </cell>
          <cell r="H124">
            <v>1</v>
          </cell>
          <cell r="I124">
            <v>3</v>
          </cell>
          <cell r="J124" t="str">
            <v>34.Cobertura Nacional</v>
          </cell>
          <cell r="K124" t="str">
            <v>Caracteristicas Técnicas Uniformes</v>
          </cell>
          <cell r="L124" t="str">
            <v>Calzado deportivo tipo zapatillas</v>
          </cell>
        </row>
        <row r="125">
          <cell r="D125" t="str">
            <v>S3-008</v>
          </cell>
          <cell r="E125" t="str">
            <v>NCS S.A.S</v>
          </cell>
          <cell r="F125" t="str">
            <v>COP</v>
          </cell>
          <cell r="G125">
            <v>191332.05</v>
          </cell>
          <cell r="H125">
            <v>1</v>
          </cell>
          <cell r="I125">
            <v>3</v>
          </cell>
          <cell r="J125" t="str">
            <v>34.Cobertura Nacional</v>
          </cell>
          <cell r="K125" t="str">
            <v>Caracteristicas Técnicas Uniformes</v>
          </cell>
          <cell r="L125" t="str">
            <v xml:space="preserve">Calzado de calle para caballero formal </v>
          </cell>
        </row>
        <row r="126">
          <cell r="D126" t="str">
            <v>S3-009</v>
          </cell>
          <cell r="E126" t="str">
            <v>NCS S.A.S</v>
          </cell>
          <cell r="F126" t="str">
            <v>COP</v>
          </cell>
          <cell r="G126">
            <v>205504.78</v>
          </cell>
          <cell r="H126">
            <v>1</v>
          </cell>
          <cell r="I126">
            <v>3</v>
          </cell>
          <cell r="J126" t="str">
            <v>34.Cobertura Nacional</v>
          </cell>
          <cell r="K126" t="str">
            <v>Caracteristicas Técnicas Uniformes</v>
          </cell>
          <cell r="L126" t="str">
            <v xml:space="preserve">Calzado deportivo para caballero </v>
          </cell>
        </row>
        <row r="127">
          <cell r="D127" t="str">
            <v>S3-010</v>
          </cell>
          <cell r="E127" t="str">
            <v>NCS S.A.S</v>
          </cell>
          <cell r="F127" t="str">
            <v>COP</v>
          </cell>
          <cell r="G127">
            <v>184245.67</v>
          </cell>
          <cell r="H127">
            <v>1</v>
          </cell>
          <cell r="I127">
            <v>3</v>
          </cell>
          <cell r="J127" t="str">
            <v>34.Cobertura Nacional</v>
          </cell>
          <cell r="K127" t="str">
            <v>Caracteristicas Técnicas Uniformes</v>
          </cell>
          <cell r="L127" t="str">
            <v xml:space="preserve">Calzado casual caballero </v>
          </cell>
        </row>
        <row r="128">
          <cell r="D128" t="str">
            <v>S3-011</v>
          </cell>
          <cell r="E128" t="str">
            <v>NCS S.A.S</v>
          </cell>
          <cell r="F128" t="str">
            <v>COP</v>
          </cell>
          <cell r="G128">
            <v>85036.47</v>
          </cell>
          <cell r="H128">
            <v>1</v>
          </cell>
          <cell r="I128">
            <v>3</v>
          </cell>
          <cell r="J128" t="str">
            <v>34.Cobertura Nacional</v>
          </cell>
          <cell r="K128" t="str">
            <v>Caracteristicas Técnicas Uniformes</v>
          </cell>
          <cell r="L128" t="str">
            <v xml:space="preserve">Cinturón en cuero natural para caballero </v>
          </cell>
        </row>
        <row r="129">
          <cell r="D129" t="str">
            <v>S3-012</v>
          </cell>
          <cell r="E129" t="str">
            <v>NCS S.A.S</v>
          </cell>
          <cell r="F129" t="str">
            <v>COP</v>
          </cell>
          <cell r="G129">
            <v>311800.36</v>
          </cell>
          <cell r="H129">
            <v>1</v>
          </cell>
          <cell r="I129">
            <v>3</v>
          </cell>
          <cell r="J129" t="str">
            <v>34.Cobertura Nacional</v>
          </cell>
          <cell r="K129" t="str">
            <v>Caracteristicas Técnicas Uniformes</v>
          </cell>
          <cell r="L129" t="str">
            <v>Botas de seguridad dieléctricas recomendable para técnico electricista, entre otros</v>
          </cell>
        </row>
        <row r="130">
          <cell r="D130" t="str">
            <v>S3-013</v>
          </cell>
          <cell r="E130" t="str">
            <v>NCS S.A.S</v>
          </cell>
          <cell r="F130" t="str">
            <v>COP</v>
          </cell>
          <cell r="G130">
            <v>354318.6</v>
          </cell>
          <cell r="H130">
            <v>1</v>
          </cell>
          <cell r="I130">
            <v>3</v>
          </cell>
          <cell r="J130" t="str">
            <v>34.Cobertura Nacional</v>
          </cell>
          <cell r="K130" t="str">
            <v>Caracteristicas Técnicas Uniformes</v>
          </cell>
          <cell r="L130" t="str">
            <v>Botas caña alta de caucho para seguridad industrial recomendable para soldadores</v>
          </cell>
        </row>
        <row r="131">
          <cell r="D131" t="str">
            <v>S3-014</v>
          </cell>
          <cell r="E131" t="str">
            <v>NCS S.A.S</v>
          </cell>
          <cell r="F131" t="str">
            <v>COP</v>
          </cell>
          <cell r="G131">
            <v>255109.39</v>
          </cell>
          <cell r="H131">
            <v>1</v>
          </cell>
          <cell r="I131">
            <v>3</v>
          </cell>
          <cell r="J131" t="str">
            <v>34.Cobertura Nacional</v>
          </cell>
          <cell r="K131" t="str">
            <v>Caracteristicas Técnicas Uniformes</v>
          </cell>
          <cell r="L131" t="str">
            <v>Calzado deportivo tipo zapatillas, recomendable para cualquier tipo de cargo</v>
          </cell>
        </row>
        <row r="132">
          <cell r="D132" t="str">
            <v>S3-015</v>
          </cell>
          <cell r="E132" t="str">
            <v>NCS S.A.S</v>
          </cell>
          <cell r="F132" t="str">
            <v>PORCENTAJE TALLA</v>
          </cell>
          <cell r="G132">
            <v>0.1</v>
          </cell>
          <cell r="H132">
            <v>1</v>
          </cell>
          <cell r="I132">
            <v>3</v>
          </cell>
          <cell r="J132" t="str">
            <v>34.Cobertura Nacional</v>
          </cell>
          <cell r="K132" t="str">
            <v>Caracteristicas Técnicas Uniformes</v>
          </cell>
          <cell r="L132" t="str">
            <v>Porcentaje máximo de aumento para tallas no comerciales</v>
          </cell>
        </row>
        <row r="133">
          <cell r="D133" t="str">
            <v>S3-016</v>
          </cell>
          <cell r="E133" t="str">
            <v>NCS S.A.S</v>
          </cell>
          <cell r="F133" t="str">
            <v>PORCENTAJE SERVICIO DISTRIBUCION</v>
          </cell>
          <cell r="G133">
            <v>0.12</v>
          </cell>
          <cell r="H133">
            <v>1</v>
          </cell>
          <cell r="I133">
            <v>3</v>
          </cell>
          <cell r="J133" t="str">
            <v>34.Cobertura Nacional</v>
          </cell>
          <cell r="K133" t="str">
            <v>Caracteristicas Técnicas Uniformes</v>
          </cell>
          <cell r="L133" t="str">
            <v>Servicio de distribución - Zona Eje Cafetero (Caldas-Quindío-Risaralda). Máximo 26,9%</v>
          </cell>
        </row>
        <row r="134">
          <cell r="D134" t="str">
            <v>S3-017</v>
          </cell>
          <cell r="E134" t="str">
            <v>NCS S.A.S</v>
          </cell>
          <cell r="F134" t="str">
            <v>PORCENTAJE SERVICIO DISTRIBUCION</v>
          </cell>
          <cell r="G134">
            <v>0.1</v>
          </cell>
          <cell r="H134">
            <v>1</v>
          </cell>
          <cell r="I134">
            <v>3</v>
          </cell>
          <cell r="J134" t="str">
            <v>34.Cobertura Nacional</v>
          </cell>
          <cell r="K134" t="str">
            <v>Caracteristicas Técnicas Uniformes</v>
          </cell>
          <cell r="L134" t="str">
            <v>Servicio de distribución - Zona Antioquia (Antioquia)-Máximo 19,9%</v>
          </cell>
        </row>
        <row r="135">
          <cell r="D135" t="str">
            <v>S3-018</v>
          </cell>
          <cell r="E135" t="str">
            <v>NCS S.A.S</v>
          </cell>
          <cell r="F135" t="str">
            <v>PORCENTAJE SERVICIO DISTRIBUCION</v>
          </cell>
          <cell r="G135">
            <v>0.09</v>
          </cell>
          <cell r="H135">
            <v>1</v>
          </cell>
          <cell r="I135">
            <v>3</v>
          </cell>
          <cell r="J135" t="str">
            <v>34.Cobertura Nacional</v>
          </cell>
          <cell r="K135" t="str">
            <v>Caracteristicas Técnicas Uniformes</v>
          </cell>
          <cell r="L135" t="str">
            <v>Servicio de distribución - Zona Santanderes (Santander, N. Santander). Máximo 9,5%</v>
          </cell>
        </row>
        <row r="136">
          <cell r="D136" t="str">
            <v>S3-019</v>
          </cell>
          <cell r="E136" t="str">
            <v>NCS S.A.S</v>
          </cell>
          <cell r="F136" t="str">
            <v>PORCENTAJE SERVICIO DISTRIBUCION</v>
          </cell>
          <cell r="G136">
            <v>0.1</v>
          </cell>
          <cell r="H136">
            <v>1</v>
          </cell>
          <cell r="I136">
            <v>3</v>
          </cell>
          <cell r="J136" t="str">
            <v>34.Cobertura Nacional</v>
          </cell>
          <cell r="K136" t="str">
            <v>Caracteristicas Técnicas Uniformes</v>
          </cell>
          <cell r="L136" t="str">
            <v>Servicio de distribución - Zona Altiplano. Máximo 19,7%</v>
          </cell>
        </row>
        <row r="137">
          <cell r="D137" t="str">
            <v>S3-020</v>
          </cell>
          <cell r="E137" t="str">
            <v>NCS S.A.S</v>
          </cell>
          <cell r="F137" t="str">
            <v>PORCENTAJE SERVICIO DISTRIBUCION</v>
          </cell>
          <cell r="G137">
            <v>0.25</v>
          </cell>
          <cell r="H137">
            <v>1</v>
          </cell>
          <cell r="I137">
            <v>3</v>
          </cell>
          <cell r="J137" t="str">
            <v>34.Cobertura Nacional</v>
          </cell>
          <cell r="K137" t="str">
            <v>Caracteristicas Técnicas Uniformes</v>
          </cell>
          <cell r="L137" t="str">
            <v>Servicio de distribución - Zona San Andres Prov y Santa Catalina. Máximo 30,2%</v>
          </cell>
        </row>
        <row r="138">
          <cell r="D138" t="str">
            <v>S3-021</v>
          </cell>
          <cell r="E138" t="str">
            <v>NCS S.A.S</v>
          </cell>
          <cell r="F138" t="str">
            <v>PORCENTAJE SERVICIO DISTRIBUCION</v>
          </cell>
          <cell r="G138">
            <v>0.15</v>
          </cell>
          <cell r="H138">
            <v>1</v>
          </cell>
          <cell r="I138">
            <v>3</v>
          </cell>
          <cell r="J138" t="str">
            <v>34.Cobertura Nacional</v>
          </cell>
          <cell r="K138" t="str">
            <v>Caracteristicas Técnicas Uniformes</v>
          </cell>
          <cell r="L138" t="str">
            <v>Servicio de distribución - Zona Amazonía. Máximo 19,6%</v>
          </cell>
        </row>
        <row r="139">
          <cell r="D139" t="str">
            <v>S3-022</v>
          </cell>
          <cell r="E139" t="str">
            <v>NCS S.A.S</v>
          </cell>
          <cell r="F139" t="str">
            <v>PORCENTAJE SERVICIO DISTRIBUCION</v>
          </cell>
          <cell r="G139">
            <v>0.12</v>
          </cell>
          <cell r="H139">
            <v>1</v>
          </cell>
          <cell r="I139">
            <v>3</v>
          </cell>
          <cell r="J139" t="str">
            <v>34.Cobertura Nacional</v>
          </cell>
          <cell r="K139" t="str">
            <v>Caracteristicas Técnicas Uniformes</v>
          </cell>
          <cell r="L139" t="str">
            <v>Servicio de distribución - Zona Tolima y Huila. Máximo 30,0%</v>
          </cell>
        </row>
        <row r="140">
          <cell r="D140" t="str">
            <v>S3-023</v>
          </cell>
          <cell r="E140" t="str">
            <v>NCS S.A.S</v>
          </cell>
          <cell r="F140" t="str">
            <v>PORCENTAJE SERVICIO DISTRIBUCION</v>
          </cell>
          <cell r="G140">
            <v>0.25</v>
          </cell>
          <cell r="H140">
            <v>1</v>
          </cell>
          <cell r="I140">
            <v>3</v>
          </cell>
          <cell r="J140" t="str">
            <v>34.Cobertura Nacional</v>
          </cell>
          <cell r="K140" t="str">
            <v>Caracteristicas Técnicas Uniformes</v>
          </cell>
          <cell r="L140" t="str">
            <v>Servicio de distribución - Zona Orinoquía. Máximo 29,4%</v>
          </cell>
        </row>
        <row r="141">
          <cell r="D141" t="str">
            <v>S3-024</v>
          </cell>
          <cell r="E141" t="str">
            <v>NCS S.A.S</v>
          </cell>
          <cell r="F141" t="str">
            <v>PORCENTAJE SERVICIO DISTRIBUCION</v>
          </cell>
          <cell r="G141">
            <v>0.1</v>
          </cell>
          <cell r="H141">
            <v>1</v>
          </cell>
          <cell r="I141">
            <v>3</v>
          </cell>
          <cell r="J141" t="str">
            <v>34.Cobertura Nacional</v>
          </cell>
          <cell r="K141" t="str">
            <v>Caracteristicas Técnicas Uniformes</v>
          </cell>
          <cell r="L141" t="str">
            <v>Servicio de distribución - Zona Pacífico Central. Máximo 13,9%</v>
          </cell>
        </row>
        <row r="142">
          <cell r="D142" t="str">
            <v>S3-025</v>
          </cell>
          <cell r="E142" t="str">
            <v>NCS S.A.S</v>
          </cell>
          <cell r="F142" t="str">
            <v>PORCENTAJE SERVICIO DISTRIBUCION</v>
          </cell>
          <cell r="G142">
            <v>0.1</v>
          </cell>
          <cell r="H142">
            <v>1</v>
          </cell>
          <cell r="I142">
            <v>3</v>
          </cell>
          <cell r="J142" t="str">
            <v>34.Cobertura Nacional</v>
          </cell>
          <cell r="K142" t="str">
            <v>Caracteristicas Técnicas Uniformes</v>
          </cell>
          <cell r="L142" t="str">
            <v>Servicio de distribución - Zona Pacífico Norte. Máximo 16,4%</v>
          </cell>
        </row>
        <row r="143">
          <cell r="D143" t="str">
            <v>S3-026</v>
          </cell>
          <cell r="E143" t="str">
            <v>NCS S.A.S</v>
          </cell>
          <cell r="F143" t="str">
            <v>PORCENTAJE SERVICIO DISTRIBUCION</v>
          </cell>
          <cell r="G143">
            <v>0.1</v>
          </cell>
          <cell r="H143">
            <v>1</v>
          </cell>
          <cell r="I143">
            <v>3</v>
          </cell>
          <cell r="J143" t="str">
            <v>34.Cobertura Nacional</v>
          </cell>
          <cell r="K143" t="str">
            <v>Caracteristicas Técnicas Uniformes</v>
          </cell>
          <cell r="L143" t="str">
            <v>Servicio de distribución - Zona Pacífico Sur Máximo 19,7%</v>
          </cell>
        </row>
        <row r="144">
          <cell r="D144" t="str">
            <v>S3-027</v>
          </cell>
          <cell r="E144" t="str">
            <v>NCS S.A.S</v>
          </cell>
          <cell r="F144" t="str">
            <v>PORCENTAJE SERVICIO DISTRIBUCION</v>
          </cell>
          <cell r="G144">
            <v>0.1</v>
          </cell>
          <cell r="H144">
            <v>1</v>
          </cell>
          <cell r="I144">
            <v>3</v>
          </cell>
          <cell r="J144" t="str">
            <v>34.Cobertura Nacional</v>
          </cell>
          <cell r="K144" t="str">
            <v>Caracteristicas Técnicas Uniformes</v>
          </cell>
          <cell r="L144" t="str">
            <v>Servicio de distribución - Zona Caribe Central. Máximo 17,7%</v>
          </cell>
        </row>
        <row r="145">
          <cell r="D145" t="str">
            <v>S3-028</v>
          </cell>
          <cell r="E145" t="str">
            <v>NCS S.A.S</v>
          </cell>
          <cell r="F145" t="str">
            <v>PORCENTAJE SERVICIO DISTRIBUCION</v>
          </cell>
          <cell r="G145">
            <v>7.0000000000000007E-2</v>
          </cell>
          <cell r="H145">
            <v>1</v>
          </cell>
          <cell r="I145">
            <v>3</v>
          </cell>
          <cell r="J145" t="str">
            <v>34.Cobertura Nacional</v>
          </cell>
          <cell r="K145" t="str">
            <v>Caracteristicas Técnicas Uniformes</v>
          </cell>
          <cell r="L145" t="str">
            <v>Servicio de distribución - Zona Caribe Oriental. Máximo 7,5%</v>
          </cell>
        </row>
        <row r="146">
          <cell r="D146" t="str">
            <v>S3-029</v>
          </cell>
          <cell r="E146" t="str">
            <v>NCS S.A.S</v>
          </cell>
          <cell r="F146" t="str">
            <v>PORCENTAJE SERVICIO DISTRIBUCION</v>
          </cell>
          <cell r="G146">
            <v>0.09</v>
          </cell>
          <cell r="H146">
            <v>1</v>
          </cell>
          <cell r="I146">
            <v>3</v>
          </cell>
          <cell r="J146" t="str">
            <v>34.Cobertura Nacional</v>
          </cell>
          <cell r="K146" t="str">
            <v>Caracteristicas Técnicas Uniformes</v>
          </cell>
          <cell r="L146" t="str">
            <v>Servicio de distribución - Zona Caribe Occidental. Máximo 9,5%</v>
          </cell>
        </row>
        <row r="147">
          <cell r="D147" t="str">
            <v>S3-001</v>
          </cell>
          <cell r="E147" t="str">
            <v>PERMODA LTDA</v>
          </cell>
          <cell r="F147" t="str">
            <v>COP</v>
          </cell>
          <cell r="G147">
            <v>325973.11</v>
          </cell>
          <cell r="H147">
            <v>1</v>
          </cell>
          <cell r="I147">
            <v>3</v>
          </cell>
          <cell r="J147" t="str">
            <v>34.Cobertura Nacional</v>
          </cell>
          <cell r="K147" t="str">
            <v>Caracteristicas Técnicas Uniformes</v>
          </cell>
          <cell r="L147" t="str">
            <v xml:space="preserve">Calzado de calle para dama </v>
          </cell>
        </row>
        <row r="148">
          <cell r="D148" t="str">
            <v>S3-002</v>
          </cell>
          <cell r="E148" t="str">
            <v>PERMODA LTDA</v>
          </cell>
          <cell r="F148" t="str">
            <v>COP</v>
          </cell>
          <cell r="G148">
            <v>325973.11</v>
          </cell>
          <cell r="H148">
            <v>1</v>
          </cell>
          <cell r="I148">
            <v>3</v>
          </cell>
          <cell r="J148" t="str">
            <v>34.Cobertura Nacional</v>
          </cell>
          <cell r="K148" t="str">
            <v>Caracteristicas Técnicas Uniformes</v>
          </cell>
          <cell r="L148" t="str">
            <v xml:space="preserve">Calzado casual dama </v>
          </cell>
        </row>
        <row r="149">
          <cell r="D149" t="str">
            <v>S3-003</v>
          </cell>
          <cell r="E149" t="str">
            <v>PERMODA LTDA</v>
          </cell>
          <cell r="F149" t="str">
            <v>COP</v>
          </cell>
          <cell r="G149">
            <v>325973.11</v>
          </cell>
          <cell r="H149">
            <v>1</v>
          </cell>
          <cell r="I149">
            <v>3</v>
          </cell>
          <cell r="J149" t="str">
            <v>34.Cobertura Nacional</v>
          </cell>
          <cell r="K149" t="str">
            <v>Caracteristicas Técnicas Uniformes</v>
          </cell>
          <cell r="L149" t="str">
            <v xml:space="preserve">Calzado de calle para dama clima cálido </v>
          </cell>
        </row>
        <row r="150">
          <cell r="D150" t="str">
            <v>S3-004</v>
          </cell>
          <cell r="E150" t="str">
            <v>PERMODA LTDA</v>
          </cell>
          <cell r="F150" t="str">
            <v>COP</v>
          </cell>
          <cell r="G150">
            <v>184245.67</v>
          </cell>
          <cell r="H150">
            <v>1</v>
          </cell>
          <cell r="I150">
            <v>3</v>
          </cell>
          <cell r="J150" t="str">
            <v>34.Cobertura Nacional</v>
          </cell>
          <cell r="K150" t="str">
            <v>Caracteristicas Técnicas Uniformes</v>
          </cell>
          <cell r="L150" t="str">
            <v>Cinturón en cuero natural para dama</v>
          </cell>
        </row>
        <row r="151">
          <cell r="D151" t="str">
            <v>S3-005</v>
          </cell>
          <cell r="E151" t="str">
            <v>PERMODA LTDA</v>
          </cell>
          <cell r="F151" t="str">
            <v>COP</v>
          </cell>
          <cell r="G151">
            <v>432268.69</v>
          </cell>
          <cell r="H151">
            <v>1</v>
          </cell>
          <cell r="I151">
            <v>3</v>
          </cell>
          <cell r="J151" t="str">
            <v>34.Cobertura Nacional</v>
          </cell>
          <cell r="K151" t="str">
            <v>Caracteristicas Técnicas Uniformes</v>
          </cell>
          <cell r="L151" t="str">
            <v>Botas de seguridad dieléctricas</v>
          </cell>
        </row>
        <row r="152">
          <cell r="D152" t="str">
            <v>S3-006</v>
          </cell>
          <cell r="E152" t="str">
            <v>PERMODA LTDA</v>
          </cell>
          <cell r="F152" t="str">
            <v>COP</v>
          </cell>
          <cell r="G152">
            <v>428016.86</v>
          </cell>
          <cell r="H152">
            <v>1</v>
          </cell>
          <cell r="I152">
            <v>3</v>
          </cell>
          <cell r="J152" t="str">
            <v>34.Cobertura Nacional</v>
          </cell>
          <cell r="K152" t="str">
            <v>Caracteristicas Técnicas Uniformes</v>
          </cell>
          <cell r="L152" t="str">
            <v>Botas caña alta de caucho para seguridad industrial</v>
          </cell>
        </row>
        <row r="153">
          <cell r="D153" t="str">
            <v>S3-007</v>
          </cell>
          <cell r="E153" t="str">
            <v>PERMODA LTDA</v>
          </cell>
          <cell r="F153" t="str">
            <v>COP</v>
          </cell>
          <cell r="G153">
            <v>308965.82</v>
          </cell>
          <cell r="H153">
            <v>1</v>
          </cell>
          <cell r="I153">
            <v>3</v>
          </cell>
          <cell r="J153" t="str">
            <v>34.Cobertura Nacional</v>
          </cell>
          <cell r="K153" t="str">
            <v>Caracteristicas Técnicas Uniformes</v>
          </cell>
          <cell r="L153" t="str">
            <v>Calzado deportivo tipo zapatillas</v>
          </cell>
        </row>
        <row r="154">
          <cell r="D154" t="str">
            <v>S3-008</v>
          </cell>
          <cell r="E154" t="str">
            <v>PERMODA LTDA</v>
          </cell>
          <cell r="F154" t="str">
            <v>COP</v>
          </cell>
          <cell r="G154">
            <v>325973.11</v>
          </cell>
          <cell r="H154">
            <v>1</v>
          </cell>
          <cell r="I154">
            <v>3</v>
          </cell>
          <cell r="J154" t="str">
            <v>34.Cobertura Nacional</v>
          </cell>
          <cell r="K154" t="str">
            <v>Caracteristicas Técnicas Uniformes</v>
          </cell>
          <cell r="L154" t="str">
            <v xml:space="preserve">Calzado de calle para caballero formal </v>
          </cell>
        </row>
        <row r="155">
          <cell r="D155" t="str">
            <v>S3-009</v>
          </cell>
          <cell r="E155" t="str">
            <v>PERMODA LTDA</v>
          </cell>
          <cell r="F155" t="str">
            <v>COP</v>
          </cell>
          <cell r="G155">
            <v>325973.11</v>
          </cell>
          <cell r="H155">
            <v>1</v>
          </cell>
          <cell r="I155">
            <v>3</v>
          </cell>
          <cell r="J155" t="str">
            <v>34.Cobertura Nacional</v>
          </cell>
          <cell r="K155" t="str">
            <v>Caracteristicas Técnicas Uniformes</v>
          </cell>
          <cell r="L155" t="str">
            <v xml:space="preserve">Calzado deportivo para caballero </v>
          </cell>
        </row>
        <row r="156">
          <cell r="D156" t="str">
            <v>S3-010</v>
          </cell>
          <cell r="E156" t="str">
            <v>PERMODA LTDA</v>
          </cell>
          <cell r="F156" t="str">
            <v>COP</v>
          </cell>
          <cell r="G156">
            <v>325973.11</v>
          </cell>
          <cell r="H156">
            <v>1</v>
          </cell>
          <cell r="I156">
            <v>3</v>
          </cell>
          <cell r="J156" t="str">
            <v>34.Cobertura Nacional</v>
          </cell>
          <cell r="K156" t="str">
            <v>Caracteristicas Técnicas Uniformes</v>
          </cell>
          <cell r="L156" t="str">
            <v xml:space="preserve">Calzado casual caballero </v>
          </cell>
        </row>
        <row r="157">
          <cell r="D157" t="str">
            <v>S3-011</v>
          </cell>
          <cell r="E157" t="str">
            <v>PERMODA LTDA</v>
          </cell>
          <cell r="F157" t="str">
            <v>COP</v>
          </cell>
          <cell r="G157">
            <v>184245.67</v>
          </cell>
          <cell r="H157">
            <v>1</v>
          </cell>
          <cell r="I157">
            <v>3</v>
          </cell>
          <cell r="J157" t="str">
            <v>34.Cobertura Nacional</v>
          </cell>
          <cell r="K157" t="str">
            <v>Caracteristicas Técnicas Uniformes</v>
          </cell>
          <cell r="L157" t="str">
            <v xml:space="preserve">Cinturón en cuero natural para caballero </v>
          </cell>
        </row>
        <row r="158">
          <cell r="D158" t="str">
            <v>S3-012</v>
          </cell>
          <cell r="E158" t="str">
            <v>PERMODA LTDA</v>
          </cell>
          <cell r="F158" t="str">
            <v>COP</v>
          </cell>
          <cell r="G158">
            <v>432268.69</v>
          </cell>
          <cell r="H158">
            <v>1</v>
          </cell>
          <cell r="I158">
            <v>3</v>
          </cell>
          <cell r="J158" t="str">
            <v>34.Cobertura Nacional</v>
          </cell>
          <cell r="K158" t="str">
            <v>Caracteristicas Técnicas Uniformes</v>
          </cell>
          <cell r="L158" t="str">
            <v>Botas de seguridad dieléctricas recomendable para técnico electricista, entre otros</v>
          </cell>
        </row>
        <row r="159">
          <cell r="D159" t="str">
            <v>S3-013</v>
          </cell>
          <cell r="E159" t="str">
            <v>PERMODA LTDA</v>
          </cell>
          <cell r="F159" t="str">
            <v>COP</v>
          </cell>
          <cell r="G159">
            <v>428016.86</v>
          </cell>
          <cell r="H159">
            <v>1</v>
          </cell>
          <cell r="I159">
            <v>3</v>
          </cell>
          <cell r="J159" t="str">
            <v>34.Cobertura Nacional</v>
          </cell>
          <cell r="K159" t="str">
            <v>Caracteristicas Técnicas Uniformes</v>
          </cell>
          <cell r="L159" t="str">
            <v>Botas caña alta de caucho para seguridad industrial recomendable para soldadores</v>
          </cell>
        </row>
        <row r="160">
          <cell r="D160" t="str">
            <v>S3-014</v>
          </cell>
          <cell r="E160" t="str">
            <v>PERMODA LTDA</v>
          </cell>
          <cell r="F160" t="str">
            <v>COP</v>
          </cell>
          <cell r="G160">
            <v>308965.82</v>
          </cell>
          <cell r="H160">
            <v>1</v>
          </cell>
          <cell r="I160">
            <v>3</v>
          </cell>
          <cell r="J160" t="str">
            <v>34.Cobertura Nacional</v>
          </cell>
          <cell r="K160" t="str">
            <v>Caracteristicas Técnicas Uniformes</v>
          </cell>
          <cell r="L160" t="str">
            <v>Calzado deportivo tipo zapatillas, recomendable para cualquier tipo de cargo</v>
          </cell>
        </row>
        <row r="161">
          <cell r="D161" t="str">
            <v>S3-015</v>
          </cell>
          <cell r="E161" t="str">
            <v>PERMODA LTDA</v>
          </cell>
          <cell r="F161" t="str">
            <v>PORCENTAJE TALLA</v>
          </cell>
          <cell r="G161">
            <v>0.12</v>
          </cell>
          <cell r="H161">
            <v>1</v>
          </cell>
          <cell r="I161">
            <v>3</v>
          </cell>
          <cell r="J161" t="str">
            <v>34.Cobertura Nacional</v>
          </cell>
          <cell r="K161" t="str">
            <v>Caracteristicas Técnicas Uniformes</v>
          </cell>
          <cell r="L161" t="str">
            <v>Porcentaje máximo de aumento para tallas no comerciales</v>
          </cell>
        </row>
        <row r="162">
          <cell r="D162" t="str">
            <v>S3-016</v>
          </cell>
          <cell r="E162" t="str">
            <v>PERMODA LTDA</v>
          </cell>
          <cell r="F162" t="str">
            <v>PORCENTAJE SERVICIO DISTRIBUCION</v>
          </cell>
          <cell r="G162">
            <v>0.15</v>
          </cell>
          <cell r="H162">
            <v>1</v>
          </cell>
          <cell r="I162">
            <v>3</v>
          </cell>
          <cell r="J162" t="str">
            <v>34.Cobertura Nacional</v>
          </cell>
          <cell r="K162" t="str">
            <v>Caracteristicas Técnicas Uniformes</v>
          </cell>
          <cell r="L162" t="str">
            <v>Servicio de distribución - Zona Eje Cafetero (Caldas-Quindío-Risaralda). Máximo 26,9%</v>
          </cell>
        </row>
        <row r="163">
          <cell r="D163" t="str">
            <v>S3-017</v>
          </cell>
          <cell r="E163" t="str">
            <v>PERMODA LTDA</v>
          </cell>
          <cell r="F163" t="str">
            <v>PORCENTAJE SERVICIO DISTRIBUCION</v>
          </cell>
          <cell r="G163">
            <v>0.12</v>
          </cell>
          <cell r="H163">
            <v>1</v>
          </cell>
          <cell r="I163">
            <v>3</v>
          </cell>
          <cell r="J163" t="str">
            <v>34.Cobertura Nacional</v>
          </cell>
          <cell r="K163" t="str">
            <v>Caracteristicas Técnicas Uniformes</v>
          </cell>
          <cell r="L163" t="str">
            <v>Servicio de distribución - Zona Antioquia (Antioquia)-Máximo 19,9%</v>
          </cell>
        </row>
        <row r="164">
          <cell r="D164" t="str">
            <v>S3-018</v>
          </cell>
          <cell r="E164" t="str">
            <v>PERMODA LTDA</v>
          </cell>
          <cell r="F164" t="str">
            <v>PORCENTAJE SERVICIO DISTRIBUCION</v>
          </cell>
          <cell r="G164">
            <v>7.0000000000000007E-2</v>
          </cell>
          <cell r="H164">
            <v>1</v>
          </cell>
          <cell r="I164">
            <v>3</v>
          </cell>
          <cell r="J164" t="str">
            <v>34.Cobertura Nacional</v>
          </cell>
          <cell r="K164" t="str">
            <v>Caracteristicas Técnicas Uniformes</v>
          </cell>
          <cell r="L164" t="str">
            <v>Servicio de distribución - Zona Santanderes (Santander, N. Santander). Máximo 9,5%</v>
          </cell>
        </row>
        <row r="165">
          <cell r="D165" t="str">
            <v>S3-019</v>
          </cell>
          <cell r="E165" t="str">
            <v>PERMODA LTDA</v>
          </cell>
          <cell r="F165" t="str">
            <v>PORCENTAJE SERVICIO DISTRIBUCION</v>
          </cell>
          <cell r="G165">
            <v>0.12</v>
          </cell>
          <cell r="H165">
            <v>1</v>
          </cell>
          <cell r="I165">
            <v>3</v>
          </cell>
          <cell r="J165" t="str">
            <v>34.Cobertura Nacional</v>
          </cell>
          <cell r="K165" t="str">
            <v>Caracteristicas Técnicas Uniformes</v>
          </cell>
          <cell r="L165" t="str">
            <v>Servicio de distribución - Zona Altiplano. Máximo 19,7%</v>
          </cell>
        </row>
        <row r="166">
          <cell r="D166" t="str">
            <v>S3-020</v>
          </cell>
          <cell r="E166" t="str">
            <v>PERMODA LTDA</v>
          </cell>
          <cell r="F166" t="str">
            <v>PORCENTAJE SERVICIO DISTRIBUCION</v>
          </cell>
          <cell r="G166">
            <v>0.18</v>
          </cell>
          <cell r="H166">
            <v>1</v>
          </cell>
          <cell r="I166">
            <v>3</v>
          </cell>
          <cell r="J166" t="str">
            <v>34.Cobertura Nacional</v>
          </cell>
          <cell r="K166" t="str">
            <v>Caracteristicas Técnicas Uniformes</v>
          </cell>
          <cell r="L166" t="str">
            <v>Servicio de distribución - Zona San Andres Prov y Santa Catalina. Máximo 30,2%</v>
          </cell>
        </row>
        <row r="167">
          <cell r="D167" t="str">
            <v>S3-021</v>
          </cell>
          <cell r="E167" t="str">
            <v>PERMODA LTDA</v>
          </cell>
          <cell r="F167" t="str">
            <v>PORCENTAJE SERVICIO DISTRIBUCION</v>
          </cell>
          <cell r="G167">
            <v>0.12</v>
          </cell>
          <cell r="H167">
            <v>1</v>
          </cell>
          <cell r="I167">
            <v>3</v>
          </cell>
          <cell r="J167" t="str">
            <v>34.Cobertura Nacional</v>
          </cell>
          <cell r="K167" t="str">
            <v>Caracteristicas Técnicas Uniformes</v>
          </cell>
          <cell r="L167" t="str">
            <v>Servicio de distribución - Zona Amazonía. Máximo 19,6%</v>
          </cell>
        </row>
        <row r="168">
          <cell r="D168" t="str">
            <v>S3-022</v>
          </cell>
          <cell r="E168" t="str">
            <v>PERMODA LTDA</v>
          </cell>
          <cell r="F168" t="str">
            <v>PORCENTAJE SERVICIO DISTRIBUCION</v>
          </cell>
          <cell r="G168">
            <v>0.18</v>
          </cell>
          <cell r="H168">
            <v>1</v>
          </cell>
          <cell r="I168">
            <v>3</v>
          </cell>
          <cell r="J168" t="str">
            <v>34.Cobertura Nacional</v>
          </cell>
          <cell r="K168" t="str">
            <v>Caracteristicas Técnicas Uniformes</v>
          </cell>
          <cell r="L168" t="str">
            <v>Servicio de distribución - Zona Tolima y Huila. Máximo 30,0%</v>
          </cell>
        </row>
        <row r="169">
          <cell r="D169" t="str">
            <v>S3-023</v>
          </cell>
          <cell r="E169" t="str">
            <v>PERMODA LTDA</v>
          </cell>
          <cell r="F169" t="str">
            <v>PORCENTAJE SERVICIO DISTRIBUCION</v>
          </cell>
          <cell r="G169">
            <v>0.18</v>
          </cell>
          <cell r="H169">
            <v>1</v>
          </cell>
          <cell r="I169">
            <v>3</v>
          </cell>
          <cell r="J169" t="str">
            <v>34.Cobertura Nacional</v>
          </cell>
          <cell r="K169" t="str">
            <v>Caracteristicas Técnicas Uniformes</v>
          </cell>
          <cell r="L169" t="str">
            <v>Servicio de distribución - Zona Orinoquía. Máximo 29,4%</v>
          </cell>
        </row>
        <row r="170">
          <cell r="D170" t="str">
            <v>S3-024</v>
          </cell>
          <cell r="E170" t="str">
            <v>PERMODA LTDA</v>
          </cell>
          <cell r="F170" t="str">
            <v>PORCENTAJE SERVICIO DISTRIBUCION</v>
          </cell>
          <cell r="G170">
            <v>7.0000000000000007E-2</v>
          </cell>
          <cell r="H170">
            <v>1</v>
          </cell>
          <cell r="I170">
            <v>3</v>
          </cell>
          <cell r="J170" t="str">
            <v>34.Cobertura Nacional</v>
          </cell>
          <cell r="K170" t="str">
            <v>Caracteristicas Técnicas Uniformes</v>
          </cell>
          <cell r="L170" t="str">
            <v>Servicio de distribución - Zona Pacífico Central. Máximo 13,9%</v>
          </cell>
        </row>
        <row r="171">
          <cell r="D171" t="str">
            <v>S3-025</v>
          </cell>
          <cell r="E171" t="str">
            <v>PERMODA LTDA</v>
          </cell>
          <cell r="F171" t="str">
            <v>PORCENTAJE SERVICIO DISTRIBUCION</v>
          </cell>
          <cell r="G171">
            <v>7.0000000000000007E-2</v>
          </cell>
          <cell r="H171">
            <v>1</v>
          </cell>
          <cell r="I171">
            <v>3</v>
          </cell>
          <cell r="J171" t="str">
            <v>34.Cobertura Nacional</v>
          </cell>
          <cell r="K171" t="str">
            <v>Caracteristicas Técnicas Uniformes</v>
          </cell>
          <cell r="L171" t="str">
            <v>Servicio de distribución - Zona Pacífico Norte. Máximo 16,4%</v>
          </cell>
        </row>
        <row r="172">
          <cell r="D172" t="str">
            <v>S3-026</v>
          </cell>
          <cell r="E172" t="str">
            <v>PERMODA LTDA</v>
          </cell>
          <cell r="F172" t="str">
            <v>PORCENTAJE SERVICIO DISTRIBUCION</v>
          </cell>
          <cell r="G172">
            <v>0.12</v>
          </cell>
          <cell r="H172">
            <v>1</v>
          </cell>
          <cell r="I172">
            <v>3</v>
          </cell>
          <cell r="J172" t="str">
            <v>34.Cobertura Nacional</v>
          </cell>
          <cell r="K172" t="str">
            <v>Caracteristicas Técnicas Uniformes</v>
          </cell>
          <cell r="L172" t="str">
            <v>Servicio de distribución - Zona Pacífico Sur Máximo 19,7%</v>
          </cell>
        </row>
        <row r="173">
          <cell r="D173" t="str">
            <v>S3-027</v>
          </cell>
          <cell r="E173" t="str">
            <v>PERMODA LTDA</v>
          </cell>
          <cell r="F173" t="str">
            <v>PORCENTAJE SERVICIO DISTRIBUCION</v>
          </cell>
          <cell r="G173">
            <v>7.0000000000000007E-2</v>
          </cell>
          <cell r="H173">
            <v>1</v>
          </cell>
          <cell r="I173">
            <v>3</v>
          </cell>
          <cell r="J173" t="str">
            <v>34.Cobertura Nacional</v>
          </cell>
          <cell r="K173" t="str">
            <v>Caracteristicas Técnicas Uniformes</v>
          </cell>
          <cell r="L173" t="str">
            <v>Servicio de distribución - Zona Caribe Central. Máximo 17,7%</v>
          </cell>
        </row>
        <row r="174">
          <cell r="D174" t="str">
            <v>S3-028</v>
          </cell>
          <cell r="E174" t="str">
            <v>PERMODA LTDA</v>
          </cell>
          <cell r="F174" t="str">
            <v>PORCENTAJE SERVICIO DISTRIBUCION</v>
          </cell>
          <cell r="G174">
            <v>0.05</v>
          </cell>
          <cell r="H174">
            <v>1</v>
          </cell>
          <cell r="I174">
            <v>3</v>
          </cell>
          <cell r="J174" t="str">
            <v>34.Cobertura Nacional</v>
          </cell>
          <cell r="K174" t="str">
            <v>Caracteristicas Técnicas Uniformes</v>
          </cell>
          <cell r="L174" t="str">
            <v>Servicio de distribución - Zona Caribe Oriental. Máximo 7,5%</v>
          </cell>
        </row>
        <row r="175">
          <cell r="D175" t="str">
            <v>S3-029</v>
          </cell>
          <cell r="E175" t="str">
            <v>PERMODA LTDA</v>
          </cell>
          <cell r="F175" t="str">
            <v>PORCENTAJE SERVICIO DISTRIBUCION</v>
          </cell>
          <cell r="G175">
            <v>0.05</v>
          </cell>
          <cell r="H175">
            <v>1</v>
          </cell>
          <cell r="I175">
            <v>3</v>
          </cell>
          <cell r="J175" t="str">
            <v>34.Cobertura Nacional</v>
          </cell>
          <cell r="K175" t="str">
            <v>Caracteristicas Técnicas Uniformes</v>
          </cell>
          <cell r="L175" t="str">
            <v>Servicio de distribución - Zona Caribe Occidental. Máximo 9,5%</v>
          </cell>
        </row>
        <row r="176">
          <cell r="D176" t="str">
            <v>S3-001</v>
          </cell>
          <cell r="E176" t="str">
            <v>SANFARA SAS</v>
          </cell>
          <cell r="F176" t="str">
            <v>COP</v>
          </cell>
          <cell r="G176">
            <v>354318.6</v>
          </cell>
          <cell r="H176">
            <v>1</v>
          </cell>
          <cell r="I176">
            <v>3</v>
          </cell>
          <cell r="J176" t="str">
            <v>34.Cobertura Nacional</v>
          </cell>
          <cell r="K176" t="str">
            <v>Caracteristicas Técnicas Uniformes</v>
          </cell>
          <cell r="L176" t="str">
            <v xml:space="preserve">Calzado de calle para dama </v>
          </cell>
        </row>
        <row r="177">
          <cell r="D177" t="str">
            <v>S3-002</v>
          </cell>
          <cell r="E177" t="str">
            <v>SANFARA SAS</v>
          </cell>
          <cell r="F177" t="str">
            <v>COP</v>
          </cell>
          <cell r="G177">
            <v>354318.6</v>
          </cell>
          <cell r="H177">
            <v>1</v>
          </cell>
          <cell r="I177">
            <v>3</v>
          </cell>
          <cell r="J177" t="str">
            <v>34.Cobertura Nacional</v>
          </cell>
          <cell r="K177" t="str">
            <v>Caracteristicas Técnicas Uniformes</v>
          </cell>
          <cell r="L177" t="str">
            <v xml:space="preserve">Calzado casual dama </v>
          </cell>
        </row>
        <row r="178">
          <cell r="D178" t="str">
            <v>S3-003</v>
          </cell>
          <cell r="E178" t="str">
            <v>SANFARA SAS</v>
          </cell>
          <cell r="F178" t="str">
            <v>COP</v>
          </cell>
          <cell r="G178">
            <v>354318.6</v>
          </cell>
          <cell r="H178">
            <v>1</v>
          </cell>
          <cell r="I178">
            <v>3</v>
          </cell>
          <cell r="J178" t="str">
            <v>34.Cobertura Nacional</v>
          </cell>
          <cell r="K178" t="str">
            <v>Caracteristicas Técnicas Uniformes</v>
          </cell>
          <cell r="L178" t="str">
            <v xml:space="preserve">Calzado de calle para dama clima cálido </v>
          </cell>
        </row>
        <row r="179">
          <cell r="D179" t="str">
            <v>S3-004</v>
          </cell>
          <cell r="E179" t="str">
            <v>SANFARA SAS</v>
          </cell>
          <cell r="F179" t="str">
            <v>COP</v>
          </cell>
          <cell r="G179">
            <v>255109.39</v>
          </cell>
          <cell r="H179">
            <v>1</v>
          </cell>
          <cell r="I179">
            <v>3</v>
          </cell>
          <cell r="J179" t="str">
            <v>34.Cobertura Nacional</v>
          </cell>
          <cell r="K179" t="str">
            <v>Caracteristicas Técnicas Uniformes</v>
          </cell>
          <cell r="L179" t="str">
            <v>Cinturón en cuero natural para dama</v>
          </cell>
        </row>
        <row r="180">
          <cell r="D180" t="str">
            <v>S3-005</v>
          </cell>
          <cell r="E180" t="str">
            <v>SANFARA SAS</v>
          </cell>
          <cell r="F180" t="str">
            <v>COP</v>
          </cell>
          <cell r="G180">
            <v>581082.5</v>
          </cell>
          <cell r="H180">
            <v>1</v>
          </cell>
          <cell r="I180">
            <v>3</v>
          </cell>
          <cell r="J180" t="str">
            <v>34.Cobertura Nacional</v>
          </cell>
          <cell r="K180" t="str">
            <v>Caracteristicas Técnicas Uniformes</v>
          </cell>
          <cell r="L180" t="str">
            <v>Botas de seguridad dieléctricas</v>
          </cell>
        </row>
        <row r="181">
          <cell r="D181" t="str">
            <v>S3-006</v>
          </cell>
          <cell r="E181" t="str">
            <v>SANFARA SAS</v>
          </cell>
          <cell r="F181" t="str">
            <v>COP</v>
          </cell>
          <cell r="G181">
            <v>212591.16</v>
          </cell>
          <cell r="H181">
            <v>1</v>
          </cell>
          <cell r="I181">
            <v>3</v>
          </cell>
          <cell r="J181" t="str">
            <v>34.Cobertura Nacional</v>
          </cell>
          <cell r="K181" t="str">
            <v>Caracteristicas Técnicas Uniformes</v>
          </cell>
          <cell r="L181" t="str">
            <v>Botas caña alta de caucho para seguridad industrial</v>
          </cell>
        </row>
        <row r="182">
          <cell r="D182" t="str">
            <v>S3-007</v>
          </cell>
          <cell r="E182" t="str">
            <v>SANFARA SAS</v>
          </cell>
          <cell r="F182" t="str">
            <v>COP</v>
          </cell>
          <cell r="G182">
            <v>354318.6</v>
          </cell>
          <cell r="H182">
            <v>1</v>
          </cell>
          <cell r="I182">
            <v>3</v>
          </cell>
          <cell r="J182" t="str">
            <v>34.Cobertura Nacional</v>
          </cell>
          <cell r="K182" t="str">
            <v>Caracteristicas Técnicas Uniformes</v>
          </cell>
          <cell r="L182" t="str">
            <v>Calzado deportivo tipo zapatillas</v>
          </cell>
        </row>
        <row r="183">
          <cell r="D183" t="str">
            <v>S3-008</v>
          </cell>
          <cell r="E183" t="str">
            <v>SANFARA SAS</v>
          </cell>
          <cell r="F183" t="str">
            <v>COP</v>
          </cell>
          <cell r="G183">
            <v>354318.6</v>
          </cell>
          <cell r="H183">
            <v>1</v>
          </cell>
          <cell r="I183">
            <v>3</v>
          </cell>
          <cell r="J183" t="str">
            <v>34.Cobertura Nacional</v>
          </cell>
          <cell r="K183" t="str">
            <v>Caracteristicas Técnicas Uniformes</v>
          </cell>
          <cell r="L183" t="str">
            <v xml:space="preserve">Calzado de calle para caballero formal </v>
          </cell>
        </row>
        <row r="184">
          <cell r="D184" t="str">
            <v>S3-009</v>
          </cell>
          <cell r="E184" t="str">
            <v>SANFARA SAS</v>
          </cell>
          <cell r="F184" t="str">
            <v>COP</v>
          </cell>
          <cell r="G184">
            <v>354318.6</v>
          </cell>
          <cell r="H184">
            <v>1</v>
          </cell>
          <cell r="I184">
            <v>3</v>
          </cell>
          <cell r="J184" t="str">
            <v>34.Cobertura Nacional</v>
          </cell>
          <cell r="K184" t="str">
            <v>Caracteristicas Técnicas Uniformes</v>
          </cell>
          <cell r="L184" t="str">
            <v xml:space="preserve">Calzado deportivo para caballero </v>
          </cell>
        </row>
        <row r="185">
          <cell r="D185" t="str">
            <v>S3-010</v>
          </cell>
          <cell r="E185" t="str">
            <v>SANFARA SAS</v>
          </cell>
          <cell r="F185" t="str">
            <v>COP</v>
          </cell>
          <cell r="G185">
            <v>354318.6</v>
          </cell>
          <cell r="H185">
            <v>1</v>
          </cell>
          <cell r="I185">
            <v>3</v>
          </cell>
          <cell r="J185" t="str">
            <v>34.Cobertura Nacional</v>
          </cell>
          <cell r="K185" t="str">
            <v>Caracteristicas Técnicas Uniformes</v>
          </cell>
          <cell r="L185" t="str">
            <v xml:space="preserve">Calzado casual caballero </v>
          </cell>
        </row>
        <row r="186">
          <cell r="D186" t="str">
            <v>S3-011</v>
          </cell>
          <cell r="E186" t="str">
            <v>SANFARA SAS</v>
          </cell>
          <cell r="F186" t="str">
            <v>COP</v>
          </cell>
          <cell r="G186">
            <v>255109.39</v>
          </cell>
          <cell r="H186">
            <v>1</v>
          </cell>
          <cell r="I186">
            <v>3</v>
          </cell>
          <cell r="J186" t="str">
            <v>34.Cobertura Nacional</v>
          </cell>
          <cell r="K186" t="str">
            <v>Caracteristicas Técnicas Uniformes</v>
          </cell>
          <cell r="L186" t="str">
            <v xml:space="preserve">Cinturón en cuero natural para caballero </v>
          </cell>
        </row>
        <row r="187">
          <cell r="D187" t="str">
            <v>S3-012</v>
          </cell>
          <cell r="E187" t="str">
            <v>SANFARA SAS</v>
          </cell>
          <cell r="F187" t="str">
            <v>COP</v>
          </cell>
          <cell r="G187">
            <v>581082.5</v>
          </cell>
          <cell r="H187">
            <v>1</v>
          </cell>
          <cell r="I187">
            <v>3</v>
          </cell>
          <cell r="J187" t="str">
            <v>34.Cobertura Nacional</v>
          </cell>
          <cell r="K187" t="str">
            <v>Caracteristicas Técnicas Uniformes</v>
          </cell>
          <cell r="L187" t="str">
            <v>Botas de seguridad dieléctricas recomendable para técnico electricista, entre otros</v>
          </cell>
        </row>
        <row r="188">
          <cell r="D188" t="str">
            <v>S3-013</v>
          </cell>
          <cell r="E188" t="str">
            <v>SANFARA SAS</v>
          </cell>
          <cell r="F188" t="str">
            <v>COP</v>
          </cell>
          <cell r="G188">
            <v>623600.73</v>
          </cell>
          <cell r="H188">
            <v>1</v>
          </cell>
          <cell r="I188">
            <v>3</v>
          </cell>
          <cell r="J188" t="str">
            <v>34.Cobertura Nacional</v>
          </cell>
          <cell r="K188" t="str">
            <v>Caracteristicas Técnicas Uniformes</v>
          </cell>
          <cell r="L188" t="str">
            <v>Botas caña alta de caucho para seguridad industrial recomendable para soldadores</v>
          </cell>
        </row>
        <row r="189">
          <cell r="D189" t="str">
            <v>S3-014</v>
          </cell>
          <cell r="E189" t="str">
            <v>SANFARA SAS</v>
          </cell>
          <cell r="F189" t="str">
            <v>COP</v>
          </cell>
          <cell r="G189">
            <v>354318.6</v>
          </cell>
          <cell r="H189">
            <v>1</v>
          </cell>
          <cell r="I189">
            <v>3</v>
          </cell>
          <cell r="J189" t="str">
            <v>34.Cobertura Nacional</v>
          </cell>
          <cell r="K189" t="str">
            <v>Caracteristicas Técnicas Uniformes</v>
          </cell>
          <cell r="L189" t="str">
            <v>Calzado deportivo tipo zapatillas, recomendable para cualquier tipo de cargo</v>
          </cell>
        </row>
        <row r="190">
          <cell r="D190" t="str">
            <v>S3-015</v>
          </cell>
          <cell r="E190" t="str">
            <v>SANFARA SAS</v>
          </cell>
          <cell r="F190" t="str">
            <v>PORCENTAJE TALLA</v>
          </cell>
          <cell r="G190">
            <v>0.15</v>
          </cell>
          <cell r="H190">
            <v>1</v>
          </cell>
          <cell r="I190">
            <v>3</v>
          </cell>
          <cell r="J190" t="str">
            <v>34.Cobertura Nacional</v>
          </cell>
          <cell r="K190" t="str">
            <v>Caracteristicas Técnicas Uniformes</v>
          </cell>
          <cell r="L190" t="str">
            <v>Porcentaje máximo de aumento para tallas no comerciales</v>
          </cell>
        </row>
        <row r="191">
          <cell r="D191" t="str">
            <v>S3-016</v>
          </cell>
          <cell r="E191" t="str">
            <v>SANFARA SAS</v>
          </cell>
          <cell r="F191" t="str">
            <v>PORCENTAJE SERVICIO DISTRIBUCION</v>
          </cell>
          <cell r="G191">
            <v>0.25</v>
          </cell>
          <cell r="H191">
            <v>1</v>
          </cell>
          <cell r="I191">
            <v>3</v>
          </cell>
          <cell r="J191" t="str">
            <v>34.Cobertura Nacional</v>
          </cell>
          <cell r="K191" t="str">
            <v>Caracteristicas Técnicas Uniformes</v>
          </cell>
          <cell r="L191" t="str">
            <v>Servicio de distribución - Zona Eje Cafetero (Caldas-Quindío-Risaralda). Máximo 26,9%</v>
          </cell>
        </row>
        <row r="192">
          <cell r="D192" t="str">
            <v>S3-017</v>
          </cell>
          <cell r="E192" t="str">
            <v>SANFARA SAS</v>
          </cell>
          <cell r="F192" t="str">
            <v>PORCENTAJE SERVICIO DISTRIBUCION</v>
          </cell>
          <cell r="G192">
            <v>0.18</v>
          </cell>
          <cell r="H192">
            <v>1</v>
          </cell>
          <cell r="I192">
            <v>3</v>
          </cell>
          <cell r="J192" t="str">
            <v>34.Cobertura Nacional</v>
          </cell>
          <cell r="K192" t="str">
            <v>Caracteristicas Técnicas Uniformes</v>
          </cell>
          <cell r="L192" t="str">
            <v>Servicio de distribución - Zona Antioquia (Antioquia)-Máximo 19,9%</v>
          </cell>
        </row>
        <row r="193">
          <cell r="D193" t="str">
            <v>S3-018</v>
          </cell>
          <cell r="E193" t="str">
            <v>SANFARA SAS</v>
          </cell>
          <cell r="F193" t="str">
            <v>PORCENTAJE SERVICIO DISTRIBUCION</v>
          </cell>
          <cell r="G193">
            <v>0.08</v>
          </cell>
          <cell r="H193">
            <v>1</v>
          </cell>
          <cell r="I193">
            <v>3</v>
          </cell>
          <cell r="J193" t="str">
            <v>34.Cobertura Nacional</v>
          </cell>
          <cell r="K193" t="str">
            <v>Caracteristicas Técnicas Uniformes</v>
          </cell>
          <cell r="L193" t="str">
            <v>Servicio de distribución - Zona Santanderes (Santander, N. Santander). Máximo 9,5%</v>
          </cell>
        </row>
        <row r="194">
          <cell r="D194" t="str">
            <v>S3-019</v>
          </cell>
          <cell r="E194" t="str">
            <v>SANFARA SAS</v>
          </cell>
          <cell r="F194" t="str">
            <v>PORCENTAJE SERVICIO DISTRIBUCION</v>
          </cell>
          <cell r="G194">
            <v>0.18</v>
          </cell>
          <cell r="H194">
            <v>1</v>
          </cell>
          <cell r="I194">
            <v>3</v>
          </cell>
          <cell r="J194" t="str">
            <v>34.Cobertura Nacional</v>
          </cell>
          <cell r="K194" t="str">
            <v>Caracteristicas Técnicas Uniformes</v>
          </cell>
          <cell r="L194" t="str">
            <v>Servicio de distribución - Zona Altiplano. Máximo 19,7%</v>
          </cell>
        </row>
        <row r="195">
          <cell r="D195" t="str">
            <v>S3-020</v>
          </cell>
          <cell r="E195" t="str">
            <v>SANFARA SAS</v>
          </cell>
          <cell r="F195" t="str">
            <v>PORCENTAJE SERVICIO DISTRIBUCION</v>
          </cell>
          <cell r="G195">
            <v>0.28000000000000003</v>
          </cell>
          <cell r="H195">
            <v>1</v>
          </cell>
          <cell r="I195">
            <v>3</v>
          </cell>
          <cell r="J195" t="str">
            <v>34.Cobertura Nacional</v>
          </cell>
          <cell r="K195" t="str">
            <v>Caracteristicas Técnicas Uniformes</v>
          </cell>
          <cell r="L195" t="str">
            <v>Servicio de distribución - Zona San Andres Prov y Santa Catalina. Máximo 30,2%</v>
          </cell>
        </row>
        <row r="196">
          <cell r="D196" t="str">
            <v>S3-021</v>
          </cell>
          <cell r="E196" t="str">
            <v>SANFARA SAS</v>
          </cell>
          <cell r="F196" t="str">
            <v>PORCENTAJE SERVICIO DISTRIBUCION</v>
          </cell>
          <cell r="G196">
            <v>0.18</v>
          </cell>
          <cell r="H196">
            <v>1</v>
          </cell>
          <cell r="I196">
            <v>3</v>
          </cell>
          <cell r="J196" t="str">
            <v>34.Cobertura Nacional</v>
          </cell>
          <cell r="K196" t="str">
            <v>Caracteristicas Técnicas Uniformes</v>
          </cell>
          <cell r="L196" t="str">
            <v>Servicio de distribución - Zona Amazonía. Máximo 19,6%</v>
          </cell>
        </row>
        <row r="197">
          <cell r="D197" t="str">
            <v>S3-022</v>
          </cell>
          <cell r="E197" t="str">
            <v>SANFARA SAS</v>
          </cell>
          <cell r="F197" t="str">
            <v>PORCENTAJE SERVICIO DISTRIBUCION</v>
          </cell>
          <cell r="G197">
            <v>0.28000000000000003</v>
          </cell>
          <cell r="H197">
            <v>1</v>
          </cell>
          <cell r="I197">
            <v>3</v>
          </cell>
          <cell r="J197" t="str">
            <v>34.Cobertura Nacional</v>
          </cell>
          <cell r="K197" t="str">
            <v>Caracteristicas Técnicas Uniformes</v>
          </cell>
          <cell r="L197" t="str">
            <v>Servicio de distribución - Zona Tolima y Huila. Máximo 30,0%</v>
          </cell>
        </row>
        <row r="198">
          <cell r="D198" t="str">
            <v>S3-023</v>
          </cell>
          <cell r="E198" t="str">
            <v>SANFARA SAS</v>
          </cell>
          <cell r="F198" t="str">
            <v>PORCENTAJE SERVICIO DISTRIBUCION</v>
          </cell>
          <cell r="G198">
            <v>0.28000000000000003</v>
          </cell>
          <cell r="H198">
            <v>1</v>
          </cell>
          <cell r="I198">
            <v>3</v>
          </cell>
          <cell r="J198" t="str">
            <v>34.Cobertura Nacional</v>
          </cell>
          <cell r="K198" t="str">
            <v>Caracteristicas Técnicas Uniformes</v>
          </cell>
          <cell r="L198" t="str">
            <v>Servicio de distribución - Zona Orinoquía. Máximo 29,4%</v>
          </cell>
        </row>
        <row r="199">
          <cell r="D199" t="str">
            <v>S3-024</v>
          </cell>
          <cell r="E199" t="str">
            <v>SANFARA SAS</v>
          </cell>
          <cell r="F199" t="str">
            <v>PORCENTAJE SERVICIO DISTRIBUCION</v>
          </cell>
          <cell r="G199">
            <v>0.12</v>
          </cell>
          <cell r="H199">
            <v>1</v>
          </cell>
          <cell r="I199">
            <v>3</v>
          </cell>
          <cell r="J199" t="str">
            <v>34.Cobertura Nacional</v>
          </cell>
          <cell r="K199" t="str">
            <v>Caracteristicas Técnicas Uniformes</v>
          </cell>
          <cell r="L199" t="str">
            <v>Servicio de distribución - Zona Pacífico Central. Máximo 13,9%</v>
          </cell>
        </row>
        <row r="200">
          <cell r="D200" t="str">
            <v>S3-025</v>
          </cell>
          <cell r="E200" t="str">
            <v>SANFARA SAS</v>
          </cell>
          <cell r="F200" t="str">
            <v>PORCENTAJE SERVICIO DISTRIBUCION</v>
          </cell>
          <cell r="G200">
            <v>0.15</v>
          </cell>
          <cell r="H200">
            <v>1</v>
          </cell>
          <cell r="I200">
            <v>3</v>
          </cell>
          <cell r="J200" t="str">
            <v>34.Cobertura Nacional</v>
          </cell>
          <cell r="K200" t="str">
            <v>Caracteristicas Técnicas Uniformes</v>
          </cell>
          <cell r="L200" t="str">
            <v>Servicio de distribución - Zona Pacífico Norte. Máximo 16,4%</v>
          </cell>
        </row>
        <row r="201">
          <cell r="D201" t="str">
            <v>S3-026</v>
          </cell>
          <cell r="E201" t="str">
            <v>SANFARA SAS</v>
          </cell>
          <cell r="F201" t="str">
            <v>PORCENTAJE SERVICIO DISTRIBUCION</v>
          </cell>
          <cell r="G201">
            <v>0.18</v>
          </cell>
          <cell r="H201">
            <v>1</v>
          </cell>
          <cell r="I201">
            <v>3</v>
          </cell>
          <cell r="J201" t="str">
            <v>34.Cobertura Nacional</v>
          </cell>
          <cell r="K201" t="str">
            <v>Caracteristicas Técnicas Uniformes</v>
          </cell>
          <cell r="L201" t="str">
            <v>Servicio de distribución - Zona Pacífico Sur Máximo 19,7%</v>
          </cell>
        </row>
        <row r="202">
          <cell r="D202" t="str">
            <v>S3-027</v>
          </cell>
          <cell r="E202" t="str">
            <v>SANFARA SAS</v>
          </cell>
          <cell r="F202" t="str">
            <v>PORCENTAJE SERVICIO DISTRIBUCION</v>
          </cell>
          <cell r="G202">
            <v>0.15</v>
          </cell>
          <cell r="H202">
            <v>1</v>
          </cell>
          <cell r="I202">
            <v>3</v>
          </cell>
          <cell r="J202" t="str">
            <v>34.Cobertura Nacional</v>
          </cell>
          <cell r="K202" t="str">
            <v>Caracteristicas Técnicas Uniformes</v>
          </cell>
          <cell r="L202" t="str">
            <v>Servicio de distribución - Zona Caribe Central. Máximo 17,7%</v>
          </cell>
        </row>
        <row r="203">
          <cell r="D203" t="str">
            <v>S3-028</v>
          </cell>
          <cell r="E203" t="str">
            <v>SANFARA SAS</v>
          </cell>
          <cell r="F203" t="str">
            <v>PORCENTAJE SERVICIO DISTRIBUCION</v>
          </cell>
          <cell r="G203">
            <v>0.06</v>
          </cell>
          <cell r="H203">
            <v>1</v>
          </cell>
          <cell r="I203">
            <v>3</v>
          </cell>
          <cell r="J203" t="str">
            <v>34.Cobertura Nacional</v>
          </cell>
          <cell r="K203" t="str">
            <v>Caracteristicas Técnicas Uniformes</v>
          </cell>
          <cell r="L203" t="str">
            <v>Servicio de distribución - Zona Caribe Oriental. Máximo 7,5%</v>
          </cell>
        </row>
        <row r="204">
          <cell r="D204" t="str">
            <v>S3-029</v>
          </cell>
          <cell r="E204" t="str">
            <v>SANFARA SAS</v>
          </cell>
          <cell r="F204" t="str">
            <v>PORCENTAJE SERVICIO DISTRIBUCION</v>
          </cell>
          <cell r="G204">
            <v>0.08</v>
          </cell>
          <cell r="H204">
            <v>1</v>
          </cell>
          <cell r="I204">
            <v>3</v>
          </cell>
          <cell r="J204" t="str">
            <v>34.Cobertura Nacional</v>
          </cell>
          <cell r="K204" t="str">
            <v>Caracteristicas Técnicas Uniformes</v>
          </cell>
          <cell r="L204" t="str">
            <v>Servicio de distribución - Zona Caribe Occidental. Máximo 9,5%</v>
          </cell>
        </row>
        <row r="205">
          <cell r="D205" t="str">
            <v>S3-001</v>
          </cell>
          <cell r="E205" t="str">
            <v>SPARTA SHOES S.A.S</v>
          </cell>
          <cell r="F205" t="str">
            <v>COP</v>
          </cell>
          <cell r="G205">
            <v>197001.14</v>
          </cell>
          <cell r="H205">
            <v>1</v>
          </cell>
          <cell r="I205">
            <v>3</v>
          </cell>
          <cell r="J205" t="str">
            <v>34.Cobertura Nacional</v>
          </cell>
          <cell r="K205" t="str">
            <v>Caracteristicas Técnicas Uniformes</v>
          </cell>
          <cell r="L205" t="str">
            <v xml:space="preserve">Calzado de calle para dama </v>
          </cell>
        </row>
        <row r="206">
          <cell r="D206" t="str">
            <v>S3-002</v>
          </cell>
          <cell r="E206" t="str">
            <v>SPARTA SHOES S.A.S</v>
          </cell>
          <cell r="F206" t="str">
            <v>COP</v>
          </cell>
          <cell r="G206">
            <v>181411.13</v>
          </cell>
          <cell r="H206">
            <v>1</v>
          </cell>
          <cell r="I206">
            <v>3</v>
          </cell>
          <cell r="J206" t="str">
            <v>34.Cobertura Nacional</v>
          </cell>
          <cell r="K206" t="str">
            <v>Caracteristicas Técnicas Uniformes</v>
          </cell>
          <cell r="L206" t="str">
            <v xml:space="preserve">Calzado casual dama </v>
          </cell>
        </row>
        <row r="207">
          <cell r="D207" t="str">
            <v>S3-003</v>
          </cell>
          <cell r="E207" t="str">
            <v>SPARTA SHOES S.A.S</v>
          </cell>
          <cell r="F207" t="str">
            <v>COP</v>
          </cell>
          <cell r="G207">
            <v>197001.14</v>
          </cell>
          <cell r="H207">
            <v>1</v>
          </cell>
          <cell r="I207">
            <v>3</v>
          </cell>
          <cell r="J207" t="str">
            <v>34.Cobertura Nacional</v>
          </cell>
          <cell r="K207" t="str">
            <v>Caracteristicas Técnicas Uniformes</v>
          </cell>
          <cell r="L207" t="str">
            <v xml:space="preserve">Calzado de calle para dama clima cálido </v>
          </cell>
        </row>
        <row r="208">
          <cell r="D208" t="str">
            <v>S3-004</v>
          </cell>
          <cell r="E208" t="str">
            <v>SPARTA SHOES S.A.S</v>
          </cell>
          <cell r="F208" t="str">
            <v>COP</v>
          </cell>
          <cell r="G208">
            <v>102043.75</v>
          </cell>
          <cell r="H208">
            <v>1</v>
          </cell>
          <cell r="I208">
            <v>3</v>
          </cell>
          <cell r="J208" t="str">
            <v>34.Cobertura Nacional</v>
          </cell>
          <cell r="K208" t="str">
            <v>Caracteristicas Técnicas Uniformes</v>
          </cell>
          <cell r="L208" t="str">
            <v>Cinturón en cuero natural para dama</v>
          </cell>
        </row>
        <row r="209">
          <cell r="D209" t="str">
            <v>S3-005</v>
          </cell>
          <cell r="E209" t="str">
            <v>SPARTA SHOES S.A.S</v>
          </cell>
          <cell r="F209" t="str">
            <v>COP</v>
          </cell>
          <cell r="G209">
            <v>177159.3</v>
          </cell>
          <cell r="H209">
            <v>1</v>
          </cell>
          <cell r="I209">
            <v>3</v>
          </cell>
          <cell r="J209" t="str">
            <v>34.Cobertura Nacional</v>
          </cell>
          <cell r="K209" t="str">
            <v>Caracteristicas Técnicas Uniformes</v>
          </cell>
          <cell r="L209" t="str">
            <v>Botas de seguridad dieléctricas</v>
          </cell>
        </row>
        <row r="210">
          <cell r="D210" t="str">
            <v>S3-006</v>
          </cell>
          <cell r="E210" t="str">
            <v>SPARTA SHOES S.A.S</v>
          </cell>
          <cell r="F210" t="str">
            <v>COP</v>
          </cell>
          <cell r="G210">
            <v>439355.07</v>
          </cell>
          <cell r="H210">
            <v>1</v>
          </cell>
          <cell r="I210">
            <v>3</v>
          </cell>
          <cell r="J210" t="str">
            <v>34.Cobertura Nacional</v>
          </cell>
          <cell r="K210" t="str">
            <v>Caracteristicas Técnicas Uniformes</v>
          </cell>
          <cell r="L210" t="str">
            <v>Botas caña alta de caucho para seguridad industrial</v>
          </cell>
        </row>
        <row r="211">
          <cell r="D211" t="str">
            <v>S3-007</v>
          </cell>
          <cell r="E211" t="str">
            <v>SPARTA SHOES S.A.S</v>
          </cell>
          <cell r="F211" t="str">
            <v>COP</v>
          </cell>
          <cell r="G211">
            <v>226763.91</v>
          </cell>
          <cell r="H211">
            <v>1</v>
          </cell>
          <cell r="I211">
            <v>3</v>
          </cell>
          <cell r="J211" t="str">
            <v>34.Cobertura Nacional</v>
          </cell>
          <cell r="K211" t="str">
            <v>Caracteristicas Técnicas Uniformes</v>
          </cell>
          <cell r="L211" t="str">
            <v>Calzado deportivo tipo zapatillas</v>
          </cell>
        </row>
        <row r="212">
          <cell r="D212" t="str">
            <v>S3-008</v>
          </cell>
          <cell r="E212" t="str">
            <v>SPARTA SHOES S.A.S</v>
          </cell>
          <cell r="F212" t="str">
            <v>COP</v>
          </cell>
          <cell r="G212">
            <v>208339.33</v>
          </cell>
          <cell r="H212">
            <v>1</v>
          </cell>
          <cell r="I212">
            <v>3</v>
          </cell>
          <cell r="J212" t="str">
            <v>34.Cobertura Nacional</v>
          </cell>
          <cell r="K212" t="str">
            <v>Caracteristicas Técnicas Uniformes</v>
          </cell>
          <cell r="L212" t="str">
            <v xml:space="preserve">Calzado de calle para caballero formal </v>
          </cell>
        </row>
        <row r="213">
          <cell r="D213" t="str">
            <v>S3-009</v>
          </cell>
          <cell r="E213" t="str">
            <v>SPARTA SHOES S.A.S</v>
          </cell>
          <cell r="F213" t="str">
            <v>COP</v>
          </cell>
          <cell r="G213">
            <v>226763.91</v>
          </cell>
          <cell r="H213">
            <v>1</v>
          </cell>
          <cell r="I213">
            <v>3</v>
          </cell>
          <cell r="J213" t="str">
            <v>34.Cobertura Nacional</v>
          </cell>
          <cell r="K213" t="str">
            <v>Caracteristicas Técnicas Uniformes</v>
          </cell>
          <cell r="L213" t="str">
            <v xml:space="preserve">Calzado deportivo para caballero </v>
          </cell>
        </row>
        <row r="214">
          <cell r="D214" t="str">
            <v>S3-010</v>
          </cell>
          <cell r="E214" t="str">
            <v>SPARTA SHOES S.A.S</v>
          </cell>
          <cell r="F214" t="str">
            <v>COP</v>
          </cell>
          <cell r="G214">
            <v>197001.14</v>
          </cell>
          <cell r="H214">
            <v>1</v>
          </cell>
          <cell r="I214">
            <v>3</v>
          </cell>
          <cell r="J214" t="str">
            <v>34.Cobertura Nacional</v>
          </cell>
          <cell r="K214" t="str">
            <v>Caracteristicas Técnicas Uniformes</v>
          </cell>
          <cell r="L214" t="str">
            <v xml:space="preserve">Calzado casual caballero </v>
          </cell>
        </row>
        <row r="215">
          <cell r="D215" t="str">
            <v>S3-011</v>
          </cell>
          <cell r="E215" t="str">
            <v>SPARTA SHOES S.A.S</v>
          </cell>
          <cell r="F215" t="str">
            <v>COP</v>
          </cell>
          <cell r="G215">
            <v>102043.75</v>
          </cell>
          <cell r="H215">
            <v>1</v>
          </cell>
          <cell r="I215">
            <v>3</v>
          </cell>
          <cell r="J215" t="str">
            <v>34.Cobertura Nacional</v>
          </cell>
          <cell r="K215" t="str">
            <v>Caracteristicas Técnicas Uniformes</v>
          </cell>
          <cell r="L215" t="str">
            <v xml:space="preserve">Cinturón en cuero natural para caballero </v>
          </cell>
        </row>
        <row r="216">
          <cell r="D216" t="str">
            <v>S3-012</v>
          </cell>
          <cell r="E216" t="str">
            <v>SPARTA SHOES S.A.S</v>
          </cell>
          <cell r="F216" t="str">
            <v>COP</v>
          </cell>
          <cell r="G216">
            <v>187080.22</v>
          </cell>
          <cell r="H216">
            <v>1</v>
          </cell>
          <cell r="I216">
            <v>3</v>
          </cell>
          <cell r="J216" t="str">
            <v>34.Cobertura Nacional</v>
          </cell>
          <cell r="K216" t="str">
            <v>Caracteristicas Técnicas Uniformes</v>
          </cell>
          <cell r="L216" t="str">
            <v>Botas de seguridad dieléctricas recomendable para técnico electricista, entre otros</v>
          </cell>
        </row>
        <row r="217">
          <cell r="D217" t="str">
            <v>S3-013</v>
          </cell>
          <cell r="E217" t="str">
            <v>SPARTA SHOES S.A.S</v>
          </cell>
          <cell r="F217" t="str">
            <v>COP</v>
          </cell>
          <cell r="G217">
            <v>439355.07</v>
          </cell>
          <cell r="H217">
            <v>1</v>
          </cell>
          <cell r="I217">
            <v>3</v>
          </cell>
          <cell r="J217" t="str">
            <v>34.Cobertura Nacional</v>
          </cell>
          <cell r="K217" t="str">
            <v>Caracteristicas Técnicas Uniformes</v>
          </cell>
          <cell r="L217" t="str">
            <v>Botas caña alta de caucho para seguridad industrial recomendable para soldadores</v>
          </cell>
        </row>
        <row r="218">
          <cell r="D218" t="str">
            <v>S3-014</v>
          </cell>
          <cell r="E218" t="str">
            <v>SPARTA SHOES S.A.S</v>
          </cell>
          <cell r="F218" t="str">
            <v>COP</v>
          </cell>
          <cell r="G218">
            <v>226763.91</v>
          </cell>
          <cell r="H218">
            <v>1</v>
          </cell>
          <cell r="I218">
            <v>3</v>
          </cell>
          <cell r="J218" t="str">
            <v>34.Cobertura Nacional</v>
          </cell>
          <cell r="K218" t="str">
            <v>Caracteristicas Técnicas Uniformes</v>
          </cell>
          <cell r="L218" t="str">
            <v>Calzado deportivo tipo zapatillas, recomendable para cualquier tipo de cargo</v>
          </cell>
        </row>
        <row r="219">
          <cell r="D219" t="str">
            <v>S3-015</v>
          </cell>
          <cell r="E219" t="str">
            <v>SPARTA SHOES S.A.S</v>
          </cell>
          <cell r="F219" t="str">
            <v>PORCENTAJE TALLA</v>
          </cell>
          <cell r="G219">
            <v>0.1</v>
          </cell>
          <cell r="H219">
            <v>1</v>
          </cell>
          <cell r="I219">
            <v>3</v>
          </cell>
          <cell r="J219" t="str">
            <v>34.Cobertura Nacional</v>
          </cell>
          <cell r="K219" t="str">
            <v>Caracteristicas Técnicas Uniformes</v>
          </cell>
          <cell r="L219" t="str">
            <v>Porcentaje máximo de aumento para tallas no comerciales</v>
          </cell>
        </row>
        <row r="220">
          <cell r="D220" t="str">
            <v>S3-016</v>
          </cell>
          <cell r="E220" t="str">
            <v>SPARTA SHOES S.A.S</v>
          </cell>
          <cell r="F220" t="str">
            <v>PORCENTAJE SERVICIO DISTRIBUCION</v>
          </cell>
          <cell r="G220">
            <v>0.15</v>
          </cell>
          <cell r="H220">
            <v>1</v>
          </cell>
          <cell r="I220">
            <v>3</v>
          </cell>
          <cell r="J220" t="str">
            <v>34.Cobertura Nacional</v>
          </cell>
          <cell r="K220" t="str">
            <v>Caracteristicas Técnicas Uniformes</v>
          </cell>
          <cell r="L220" t="str">
            <v>Servicio de distribución - Zona Eje Cafetero (Caldas-Quindío-Risaralda). Máximo 26,9%</v>
          </cell>
        </row>
        <row r="221">
          <cell r="D221" t="str">
            <v>S3-017</v>
          </cell>
          <cell r="E221" t="str">
            <v>SPARTA SHOES S.A.S</v>
          </cell>
          <cell r="F221" t="str">
            <v>PORCENTAJE SERVICIO DISTRIBUCION</v>
          </cell>
          <cell r="G221">
            <v>0.15</v>
          </cell>
          <cell r="H221">
            <v>1</v>
          </cell>
          <cell r="I221">
            <v>3</v>
          </cell>
          <cell r="J221" t="str">
            <v>34.Cobertura Nacional</v>
          </cell>
          <cell r="K221" t="str">
            <v>Caracteristicas Técnicas Uniformes</v>
          </cell>
          <cell r="L221" t="str">
            <v>Servicio de distribución - Zona Antioquia (Antioquia)-Máximo 19,9%</v>
          </cell>
        </row>
        <row r="222">
          <cell r="D222" t="str">
            <v>S3-018</v>
          </cell>
          <cell r="E222" t="str">
            <v>SPARTA SHOES S.A.S</v>
          </cell>
          <cell r="F222" t="str">
            <v>PORCENTAJE SERVICIO DISTRIBUCION</v>
          </cell>
          <cell r="G222">
            <v>0.09</v>
          </cell>
          <cell r="H222">
            <v>1</v>
          </cell>
          <cell r="I222">
            <v>3</v>
          </cell>
          <cell r="J222" t="str">
            <v>34.Cobertura Nacional</v>
          </cell>
          <cell r="K222" t="str">
            <v>Caracteristicas Técnicas Uniformes</v>
          </cell>
          <cell r="L222" t="str">
            <v>Servicio de distribución - Zona Santanderes (Santander, N. Santander). Máximo 9,5%</v>
          </cell>
        </row>
        <row r="223">
          <cell r="D223" t="str">
            <v>S3-019</v>
          </cell>
          <cell r="E223" t="str">
            <v>SPARTA SHOES S.A.S</v>
          </cell>
          <cell r="F223" t="str">
            <v>PORCENTAJE SERVICIO DISTRIBUCION</v>
          </cell>
          <cell r="G223">
            <v>0.15</v>
          </cell>
          <cell r="H223">
            <v>1</v>
          </cell>
          <cell r="I223">
            <v>3</v>
          </cell>
          <cell r="J223" t="str">
            <v>34.Cobertura Nacional</v>
          </cell>
          <cell r="K223" t="str">
            <v>Caracteristicas Técnicas Uniformes</v>
          </cell>
          <cell r="L223" t="str">
            <v>Servicio de distribución - Zona Altiplano. Máximo 19,7%</v>
          </cell>
        </row>
        <row r="224">
          <cell r="D224" t="str">
            <v>S3-020</v>
          </cell>
          <cell r="E224" t="str">
            <v>SPARTA SHOES S.A.S</v>
          </cell>
          <cell r="F224" t="str">
            <v>PORCENTAJE SERVICIO DISTRIBUCION</v>
          </cell>
          <cell r="G224">
            <v>0.25</v>
          </cell>
          <cell r="H224">
            <v>1</v>
          </cell>
          <cell r="I224">
            <v>3</v>
          </cell>
          <cell r="J224" t="str">
            <v>34.Cobertura Nacional</v>
          </cell>
          <cell r="K224" t="str">
            <v>Caracteristicas Técnicas Uniformes</v>
          </cell>
          <cell r="L224" t="str">
            <v>Servicio de distribución - Zona San Andres Prov y Santa Catalina. Máximo 30,2%</v>
          </cell>
        </row>
        <row r="225">
          <cell r="D225" t="str">
            <v>S3-021</v>
          </cell>
          <cell r="E225" t="str">
            <v>SPARTA SHOES S.A.S</v>
          </cell>
          <cell r="F225" t="str">
            <v>PORCENTAJE SERVICIO DISTRIBUCION</v>
          </cell>
          <cell r="G225">
            <v>0.15</v>
          </cell>
          <cell r="H225">
            <v>1</v>
          </cell>
          <cell r="I225">
            <v>3</v>
          </cell>
          <cell r="J225" t="str">
            <v>34.Cobertura Nacional</v>
          </cell>
          <cell r="K225" t="str">
            <v>Caracteristicas Técnicas Uniformes</v>
          </cell>
          <cell r="L225" t="str">
            <v>Servicio de distribución - Zona Amazonía. Máximo 19,6%</v>
          </cell>
        </row>
        <row r="226">
          <cell r="D226" t="str">
            <v>S3-022</v>
          </cell>
          <cell r="E226" t="str">
            <v>SPARTA SHOES S.A.S</v>
          </cell>
          <cell r="F226" t="str">
            <v>PORCENTAJE SERVICIO DISTRIBUCION</v>
          </cell>
          <cell r="G226">
            <v>0.15</v>
          </cell>
          <cell r="H226">
            <v>1</v>
          </cell>
          <cell r="I226">
            <v>3</v>
          </cell>
          <cell r="J226" t="str">
            <v>34.Cobertura Nacional</v>
          </cell>
          <cell r="K226" t="str">
            <v>Caracteristicas Técnicas Uniformes</v>
          </cell>
          <cell r="L226" t="str">
            <v>Servicio de distribución - Zona Tolima y Huila. Máximo 30,0%</v>
          </cell>
        </row>
        <row r="227">
          <cell r="D227" t="str">
            <v>S3-023</v>
          </cell>
          <cell r="E227" t="str">
            <v>SPARTA SHOES S.A.S</v>
          </cell>
          <cell r="F227" t="str">
            <v>PORCENTAJE SERVICIO DISTRIBUCION</v>
          </cell>
          <cell r="G227">
            <v>0.25</v>
          </cell>
          <cell r="H227">
            <v>1</v>
          </cell>
          <cell r="I227">
            <v>3</v>
          </cell>
          <cell r="J227" t="str">
            <v>34.Cobertura Nacional</v>
          </cell>
          <cell r="K227" t="str">
            <v>Caracteristicas Técnicas Uniformes</v>
          </cell>
          <cell r="L227" t="str">
            <v>Servicio de distribución - Zona Orinoquía. Máximo 29,4%</v>
          </cell>
        </row>
        <row r="228">
          <cell r="D228" t="str">
            <v>S3-024</v>
          </cell>
          <cell r="E228" t="str">
            <v>SPARTA SHOES S.A.S</v>
          </cell>
          <cell r="F228" t="str">
            <v>PORCENTAJE SERVICIO DISTRIBUCION</v>
          </cell>
          <cell r="G228">
            <v>0.1</v>
          </cell>
          <cell r="H228">
            <v>1</v>
          </cell>
          <cell r="I228">
            <v>3</v>
          </cell>
          <cell r="J228" t="str">
            <v>34.Cobertura Nacional</v>
          </cell>
          <cell r="K228" t="str">
            <v>Caracteristicas Técnicas Uniformes</v>
          </cell>
          <cell r="L228" t="str">
            <v>Servicio de distribución - Zona Pacífico Central. Máximo 13,9%</v>
          </cell>
        </row>
        <row r="229">
          <cell r="D229" t="str">
            <v>S3-025</v>
          </cell>
          <cell r="E229" t="str">
            <v>SPARTA SHOES S.A.S</v>
          </cell>
          <cell r="F229" t="str">
            <v>PORCENTAJE SERVICIO DISTRIBUCION</v>
          </cell>
          <cell r="G229">
            <v>0.15</v>
          </cell>
          <cell r="H229">
            <v>1</v>
          </cell>
          <cell r="I229">
            <v>3</v>
          </cell>
          <cell r="J229" t="str">
            <v>34.Cobertura Nacional</v>
          </cell>
          <cell r="K229" t="str">
            <v>Caracteristicas Técnicas Uniformes</v>
          </cell>
          <cell r="L229" t="str">
            <v>Servicio de distribución - Zona Pacífico Norte. Máximo 16,4%</v>
          </cell>
        </row>
        <row r="230">
          <cell r="D230" t="str">
            <v>S3-026</v>
          </cell>
          <cell r="E230" t="str">
            <v>SPARTA SHOES S.A.S</v>
          </cell>
          <cell r="F230" t="str">
            <v>PORCENTAJE SERVICIO DISTRIBUCION</v>
          </cell>
          <cell r="G230">
            <v>0.15</v>
          </cell>
          <cell r="H230">
            <v>1</v>
          </cell>
          <cell r="I230">
            <v>3</v>
          </cell>
          <cell r="J230" t="str">
            <v>34.Cobertura Nacional</v>
          </cell>
          <cell r="K230" t="str">
            <v>Caracteristicas Técnicas Uniformes</v>
          </cell>
          <cell r="L230" t="str">
            <v>Servicio de distribución - Zona Pacífico Sur Máximo 19,7%</v>
          </cell>
        </row>
        <row r="231">
          <cell r="D231" t="str">
            <v>S3-027</v>
          </cell>
          <cell r="E231" t="str">
            <v>SPARTA SHOES S.A.S</v>
          </cell>
          <cell r="F231" t="str">
            <v>PORCENTAJE SERVICIO DISTRIBUCION</v>
          </cell>
          <cell r="G231">
            <v>0.15</v>
          </cell>
          <cell r="H231">
            <v>1</v>
          </cell>
          <cell r="I231">
            <v>3</v>
          </cell>
          <cell r="J231" t="str">
            <v>34.Cobertura Nacional</v>
          </cell>
          <cell r="K231" t="str">
            <v>Caracteristicas Técnicas Uniformes</v>
          </cell>
          <cell r="L231" t="str">
            <v>Servicio de distribución - Zona Caribe Central. Máximo 17,7%</v>
          </cell>
        </row>
        <row r="232">
          <cell r="D232" t="str">
            <v>S3-028</v>
          </cell>
          <cell r="E232" t="str">
            <v>SPARTA SHOES S.A.S</v>
          </cell>
          <cell r="F232" t="str">
            <v>PORCENTAJE SERVICIO DISTRIBUCION</v>
          </cell>
          <cell r="G232">
            <v>7.0000000000000007E-2</v>
          </cell>
          <cell r="H232">
            <v>1</v>
          </cell>
          <cell r="I232">
            <v>3</v>
          </cell>
          <cell r="J232" t="str">
            <v>34.Cobertura Nacional</v>
          </cell>
          <cell r="K232" t="str">
            <v>Caracteristicas Técnicas Uniformes</v>
          </cell>
          <cell r="L232" t="str">
            <v>Servicio de distribución - Zona Caribe Oriental. Máximo 7,5%</v>
          </cell>
        </row>
        <row r="233">
          <cell r="D233" t="str">
            <v>S3-029</v>
          </cell>
          <cell r="E233" t="str">
            <v>SPARTA SHOES S.A.S</v>
          </cell>
          <cell r="F233" t="str">
            <v>PORCENTAJE SERVICIO DISTRIBUCION</v>
          </cell>
          <cell r="G233">
            <v>0.09</v>
          </cell>
          <cell r="H233">
            <v>1</v>
          </cell>
          <cell r="I233">
            <v>3</v>
          </cell>
          <cell r="J233" t="str">
            <v>34.Cobertura Nacional</v>
          </cell>
          <cell r="K233" t="str">
            <v>Caracteristicas Técnicas Uniformes</v>
          </cell>
          <cell r="L233" t="str">
            <v>Servicio de distribución - Zona Caribe Occidental. Máximo 9,5%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</sheetNames>
    <definedNames>
      <definedName name="btn_preparar_archivo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3E77-F5D6-CC45-A6DE-C5C3B173E100}">
  <sheetPr codeName="Hoja1"/>
  <dimension ref="A1:AD99"/>
  <sheetViews>
    <sheetView showGridLines="0" tabSelected="1" zoomScale="78" zoomScaleNormal="78" workbookViewId="0">
      <selection sqref="A1:AD2"/>
    </sheetView>
  </sheetViews>
  <sheetFormatPr baseColWidth="10" defaultRowHeight="15.5" x14ac:dyDescent="0.35"/>
  <cols>
    <col min="1" max="3" width="6.83203125" customWidth="1"/>
    <col min="4" max="4" width="10.25" customWidth="1"/>
    <col min="5" max="5" width="8.58203125" customWidth="1"/>
    <col min="6" max="11" width="6.83203125" customWidth="1"/>
    <col min="12" max="12" width="6.33203125" customWidth="1"/>
    <col min="13" max="20" width="6.83203125" customWidth="1"/>
    <col min="21" max="21" width="8.58203125" customWidth="1"/>
    <col min="22" max="30" width="6.83203125" customWidth="1"/>
    <col min="31" max="31" width="10.6640625" customWidth="1"/>
  </cols>
  <sheetData>
    <row r="1" spans="1:30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ht="17.149999999999999" customHeight="1" x14ac:dyDescent="0.35">
      <c r="A3" s="25"/>
      <c r="B3" s="25"/>
      <c r="C3" s="25"/>
      <c r="D3" s="25"/>
      <c r="E3" s="25"/>
      <c r="F3" s="25"/>
      <c r="G3" s="25"/>
      <c r="H3" s="1"/>
      <c r="I3" s="26" t="s">
        <v>1120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1"/>
      <c r="Z3" s="1"/>
      <c r="AA3" s="1"/>
      <c r="AB3" s="1"/>
      <c r="AC3" s="1"/>
      <c r="AD3" s="1"/>
    </row>
    <row r="4" spans="1:30" ht="14.15" customHeight="1" x14ac:dyDescent="0.35">
      <c r="A4" s="27"/>
      <c r="B4" s="27"/>
      <c r="C4" s="27"/>
      <c r="D4" s="27"/>
      <c r="E4" s="27"/>
      <c r="F4" s="27"/>
      <c r="G4" s="27"/>
      <c r="H4" s="1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1"/>
      <c r="Z4" s="1"/>
      <c r="AA4" s="1"/>
      <c r="AB4" s="1"/>
      <c r="AC4" s="1"/>
      <c r="AD4" s="1"/>
    </row>
    <row r="5" spans="1:30" x14ac:dyDescent="0.35">
      <c r="A5" s="28" t="s">
        <v>1121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spans="1:30" ht="10" customHeight="1" x14ac:dyDescent="0.35">
      <c r="F6" t="s">
        <v>1132</v>
      </c>
    </row>
    <row r="7" spans="1:30" x14ac:dyDescent="0.3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</row>
    <row r="8" spans="1:30" ht="8.15" customHeight="1" x14ac:dyDescent="0.3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30" x14ac:dyDescent="0.35">
      <c r="A9" s="29" t="s">
        <v>2</v>
      </c>
      <c r="B9" s="30"/>
      <c r="C9" s="30"/>
      <c r="D9" s="30"/>
      <c r="E9" s="30"/>
      <c r="F9" s="30"/>
      <c r="G9" s="31"/>
      <c r="H9" s="32" t="s">
        <v>1128</v>
      </c>
      <c r="I9" s="33"/>
      <c r="J9" s="33"/>
      <c r="K9" s="33"/>
      <c r="L9" s="33"/>
      <c r="M9" s="33"/>
      <c r="N9" s="33"/>
      <c r="O9" s="33"/>
      <c r="P9" s="33"/>
      <c r="Q9" s="34" t="s">
        <v>3</v>
      </c>
      <c r="R9" s="35"/>
      <c r="S9" s="35"/>
      <c r="T9" s="35"/>
      <c r="U9" s="35"/>
      <c r="V9" s="36">
        <v>900477235</v>
      </c>
      <c r="W9" s="36"/>
      <c r="X9" s="36"/>
      <c r="Y9" s="36"/>
      <c r="Z9" s="36"/>
      <c r="AA9" s="36"/>
      <c r="AB9" s="36"/>
      <c r="AC9" s="36"/>
      <c r="AD9" s="36"/>
    </row>
    <row r="10" spans="1:30" ht="8.15" customHeight="1" x14ac:dyDescent="0.35">
      <c r="A10" s="4"/>
      <c r="B10" s="4"/>
      <c r="C10" s="4"/>
      <c r="D10" s="4"/>
      <c r="E10" s="4"/>
      <c r="F10" s="4"/>
      <c r="G10" s="4"/>
      <c r="H10" s="5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7"/>
      <c r="U10" s="7"/>
      <c r="V10" s="8"/>
      <c r="W10" s="5"/>
      <c r="X10" s="5"/>
      <c r="Y10" s="7"/>
    </row>
    <row r="11" spans="1:30" x14ac:dyDescent="0.35">
      <c r="A11" s="29" t="s">
        <v>4</v>
      </c>
      <c r="B11" s="30"/>
      <c r="C11" s="30"/>
      <c r="D11" s="30"/>
      <c r="E11" s="30"/>
      <c r="F11" s="30"/>
      <c r="G11" s="31"/>
      <c r="H11" s="32" t="s">
        <v>1129</v>
      </c>
      <c r="I11" s="33"/>
      <c r="J11" s="33"/>
      <c r="K11" s="33"/>
      <c r="L11" s="33"/>
      <c r="M11" s="33"/>
      <c r="N11" s="33"/>
      <c r="O11" s="33"/>
      <c r="P11" s="33"/>
      <c r="Q11" s="29" t="s">
        <v>5</v>
      </c>
      <c r="R11" s="30"/>
      <c r="S11" s="30"/>
      <c r="T11" s="30"/>
      <c r="U11" s="30"/>
      <c r="V11" s="37" t="s">
        <v>1131</v>
      </c>
      <c r="W11" s="37"/>
      <c r="X11" s="37"/>
      <c r="Y11" s="37"/>
      <c r="Z11" s="37"/>
      <c r="AA11" s="37"/>
      <c r="AB11" s="37"/>
      <c r="AC11" s="37"/>
      <c r="AD11" s="37"/>
    </row>
    <row r="12" spans="1:30" ht="9" customHeight="1" x14ac:dyDescent="0.35">
      <c r="A12" s="4"/>
      <c r="B12" s="4"/>
      <c r="C12" s="4"/>
      <c r="D12" s="4"/>
      <c r="E12" s="4"/>
      <c r="F12" s="4"/>
      <c r="G12" s="4"/>
      <c r="H12" s="5"/>
      <c r="I12" s="7"/>
      <c r="J12" s="7"/>
      <c r="K12" s="7"/>
      <c r="L12" s="7"/>
      <c r="M12" s="7"/>
      <c r="N12" s="7"/>
      <c r="O12" s="7"/>
      <c r="P12" s="7"/>
      <c r="Q12" s="9"/>
      <c r="R12" s="9"/>
      <c r="S12" s="9"/>
      <c r="T12" s="9"/>
      <c r="U12" s="9"/>
      <c r="V12" s="8"/>
      <c r="W12" s="5"/>
      <c r="X12" s="5"/>
      <c r="Y12" s="7"/>
    </row>
    <row r="13" spans="1:30" x14ac:dyDescent="0.35">
      <c r="A13" s="34" t="s">
        <v>7</v>
      </c>
      <c r="B13" s="35"/>
      <c r="C13" s="35"/>
      <c r="D13" s="35"/>
      <c r="E13" s="35"/>
      <c r="F13" s="35"/>
      <c r="G13" s="35"/>
      <c r="H13" s="32" t="s">
        <v>1160</v>
      </c>
      <c r="I13" s="33"/>
      <c r="J13" s="33"/>
      <c r="K13" s="33"/>
      <c r="L13" s="33"/>
      <c r="M13" s="33"/>
      <c r="N13" s="33"/>
      <c r="O13" s="33"/>
      <c r="P13" s="33"/>
      <c r="Q13" s="38" t="s">
        <v>8</v>
      </c>
      <c r="R13" s="39"/>
      <c r="S13" s="39"/>
      <c r="T13" s="39"/>
      <c r="U13" s="39"/>
      <c r="V13" s="36">
        <v>6116170</v>
      </c>
      <c r="W13" s="36"/>
      <c r="X13" s="36"/>
      <c r="Y13" s="36"/>
      <c r="Z13" s="36"/>
      <c r="AA13" s="36"/>
      <c r="AB13" s="36"/>
      <c r="AC13" s="36"/>
      <c r="AD13" s="36"/>
    </row>
    <row r="14" spans="1:30" ht="8.15" customHeight="1" x14ac:dyDescent="0.35">
      <c r="A14" s="4"/>
      <c r="B14" s="4"/>
      <c r="C14" s="4"/>
      <c r="D14" s="4"/>
      <c r="E14" s="4"/>
      <c r="F14" s="4"/>
      <c r="G14" s="4"/>
      <c r="H14" s="5"/>
      <c r="I14" s="7"/>
      <c r="J14" s="7"/>
      <c r="K14" s="5"/>
      <c r="L14" s="5"/>
      <c r="M14" s="5"/>
      <c r="N14" s="5"/>
      <c r="O14" s="5"/>
      <c r="P14" s="5"/>
      <c r="Q14" s="7"/>
      <c r="R14" s="7"/>
      <c r="S14" s="7"/>
      <c r="T14" s="7"/>
      <c r="U14" s="7"/>
      <c r="V14" s="8"/>
      <c r="W14" s="5"/>
      <c r="X14" s="5"/>
      <c r="Y14" s="7"/>
    </row>
    <row r="15" spans="1:30" x14ac:dyDescent="0.35">
      <c r="A15" s="40" t="s">
        <v>9</v>
      </c>
      <c r="B15" s="41"/>
      <c r="C15" s="41"/>
      <c r="D15" s="41"/>
      <c r="E15" s="41"/>
      <c r="F15" s="41"/>
      <c r="G15" s="41"/>
      <c r="H15" s="42" t="s">
        <v>1130</v>
      </c>
      <c r="I15" s="43"/>
      <c r="J15" s="43"/>
      <c r="K15" s="43"/>
      <c r="L15" s="43"/>
      <c r="M15" s="43"/>
      <c r="N15" s="43"/>
      <c r="O15" s="43"/>
      <c r="P15" s="44"/>
      <c r="Z15" s="10"/>
      <c r="AA15" s="10"/>
      <c r="AB15" s="10"/>
    </row>
    <row r="16" spans="1:30" ht="11.15" customHeight="1" x14ac:dyDescent="0.35"/>
    <row r="17" spans="1:30" x14ac:dyDescent="0.35">
      <c r="A17" s="23" t="s">
        <v>16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9" customHeight="1" x14ac:dyDescent="0.35"/>
    <row r="20" spans="1:30" ht="5.25" customHeight="1" x14ac:dyDescent="0.35">
      <c r="A20" s="19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54" t="s">
        <v>1097</v>
      </c>
      <c r="N20" s="54"/>
      <c r="O20" s="54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30" ht="46.5" customHeight="1" x14ac:dyDescent="0.35">
      <c r="B21" s="48" t="s">
        <v>1089</v>
      </c>
      <c r="C21" s="48"/>
      <c r="D21" s="14"/>
      <c r="E21" s="14"/>
      <c r="F21" s="48" t="s">
        <v>1090</v>
      </c>
      <c r="G21" s="48"/>
      <c r="H21" s="48"/>
      <c r="I21" s="48"/>
      <c r="J21" s="48"/>
      <c r="K21" s="48"/>
      <c r="L21" s="48"/>
      <c r="M21" s="54"/>
      <c r="N21" s="54"/>
      <c r="O21" s="54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30" ht="24" customHeight="1" x14ac:dyDescent="0.3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56" t="s">
        <v>1127</v>
      </c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</row>
    <row r="23" spans="1:30" ht="10" customHeight="1" x14ac:dyDescent="0.3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9"/>
      <c r="N23" s="19"/>
      <c r="O23" s="19"/>
      <c r="P23" s="19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30" ht="41.15" customHeight="1" x14ac:dyDescent="0.35">
      <c r="A24" s="21" t="s">
        <v>1086</v>
      </c>
      <c r="B24" s="46" t="s">
        <v>1087</v>
      </c>
      <c r="C24" s="46"/>
      <c r="D24" s="21" t="s">
        <v>1122</v>
      </c>
      <c r="E24" s="21" t="s">
        <v>1126</v>
      </c>
      <c r="F24" s="47" t="s">
        <v>1088</v>
      </c>
      <c r="G24" s="47"/>
      <c r="H24" s="47"/>
      <c r="I24" s="47"/>
      <c r="J24" s="47"/>
      <c r="K24" s="47"/>
      <c r="L24" s="47"/>
      <c r="M24" s="57" t="s">
        <v>1124</v>
      </c>
      <c r="N24" s="58"/>
      <c r="O24" s="58"/>
      <c r="P24" s="58"/>
      <c r="Q24" s="58"/>
      <c r="R24" s="58"/>
      <c r="S24" s="59"/>
      <c r="T24" s="60" t="s">
        <v>1123</v>
      </c>
      <c r="U24" s="61"/>
      <c r="V24" s="61"/>
      <c r="W24" s="61"/>
      <c r="X24" s="61"/>
      <c r="Y24" s="61"/>
      <c r="Z24" s="62"/>
    </row>
    <row r="25" spans="1:30" s="12" customFormat="1" ht="24" customHeight="1" x14ac:dyDescent="0.35">
      <c r="A25" s="13">
        <v>1</v>
      </c>
      <c r="B25" s="45" t="s">
        <v>1158</v>
      </c>
      <c r="C25" s="45"/>
      <c r="D25" s="13">
        <v>3</v>
      </c>
      <c r="E25" s="22" t="s">
        <v>1133</v>
      </c>
      <c r="F25" s="49" t="str">
        <f ca="1">+IFERROR(VLOOKUP($G25,[2]Cat_Filtro1!$D:$U,MATCH(F$33,[2]Cat_Filtro1!$1:$1,0)-3,FALSE),"")</f>
        <v xml:space="preserve">Calzado casual dama </v>
      </c>
      <c r="G25" s="50"/>
      <c r="H25" s="50"/>
      <c r="I25" s="50"/>
      <c r="J25" s="50"/>
      <c r="K25" s="50"/>
      <c r="L25" s="51"/>
      <c r="M25" s="63">
        <v>149</v>
      </c>
      <c r="N25" s="63"/>
      <c r="O25" s="63"/>
      <c r="P25" s="63"/>
      <c r="Q25" s="63"/>
      <c r="R25" s="63"/>
      <c r="S25" s="63"/>
      <c r="T25" s="52"/>
      <c r="U25" s="52"/>
      <c r="V25" s="52"/>
      <c r="W25" s="52"/>
      <c r="X25" s="52"/>
      <c r="Y25" s="52"/>
      <c r="Z25" s="53"/>
    </row>
    <row r="26" spans="1:30" s="12" customFormat="1" ht="24" customHeight="1" x14ac:dyDescent="0.35">
      <c r="A26" s="13">
        <v>2</v>
      </c>
      <c r="B26" s="45" t="s">
        <v>1159</v>
      </c>
      <c r="C26" s="45"/>
      <c r="D26" s="13">
        <v>3</v>
      </c>
      <c r="E26" s="22" t="s">
        <v>1133</v>
      </c>
      <c r="F26" s="49" t="str">
        <f ca="1">+IFERROR(VLOOKUP($G26,[2]Cat_Filtro1!$D:$U,MATCH(F$33,[2]Cat_Filtro1!$1:$1,0)-3,FALSE),"")</f>
        <v xml:space="preserve">Calzado casual caballero </v>
      </c>
      <c r="G26" s="50" t="str">
        <f ca="1">+IFERROR(VLOOKUP($G26,[2]Cat_Filtro1!$D:$U,MATCH(G$33,[2]Cat_Filtro1!$1:$1,0)-3,FALSE),"")</f>
        <v xml:space="preserve">Calzado casual caballero </v>
      </c>
      <c r="H26" s="50" t="str">
        <f ca="1">+IFERROR(VLOOKUP($G26,[2]Cat_Filtro1!$D:$U,MATCH(H$33,[2]Cat_Filtro1!$1:$1,0)-3,FALSE),"")</f>
        <v xml:space="preserve">Calzado casual caballero </v>
      </c>
      <c r="I26" s="50" t="str">
        <f ca="1">+IFERROR(VLOOKUP($G26,[2]Cat_Filtro1!$D:$U,MATCH(I$33,[2]Cat_Filtro1!$1:$1,0)-3,FALSE),"")</f>
        <v xml:space="preserve">Calzado casual caballero </v>
      </c>
      <c r="J26" s="50" t="str">
        <f ca="1">+IFERROR(VLOOKUP($G26,[2]Cat_Filtro1!$D:$U,MATCH(J$33,[2]Cat_Filtro1!$1:$1,0)-3,FALSE),"")</f>
        <v xml:space="preserve">Calzado casual caballero </v>
      </c>
      <c r="K26" s="50" t="str">
        <f ca="1">+IFERROR(VLOOKUP($G26,[2]Cat_Filtro1!$D:$U,MATCH(K$33,[2]Cat_Filtro1!$1:$1,0)-3,FALSE),"")</f>
        <v xml:space="preserve">Calzado casual caballero </v>
      </c>
      <c r="L26" s="51" t="str">
        <f ca="1">+IFERROR(VLOOKUP($G26,[2]Cat_Filtro1!$D:$U,MATCH(L$33,[2]Cat_Filtro1!$1:$1,0)-3,FALSE),"")</f>
        <v xml:space="preserve">Calzado casual caballero </v>
      </c>
      <c r="M26" s="63">
        <v>155</v>
      </c>
      <c r="N26" s="63"/>
      <c r="O26" s="63"/>
      <c r="P26" s="63"/>
      <c r="Q26" s="63"/>
      <c r="R26" s="63"/>
      <c r="S26" s="63"/>
      <c r="T26" s="52"/>
      <c r="U26" s="52"/>
      <c r="V26" s="52"/>
      <c r="W26" s="52"/>
      <c r="X26" s="52"/>
      <c r="Y26" s="52"/>
      <c r="Z26" s="53"/>
    </row>
    <row r="27" spans="1:30" s="12" customFormat="1" ht="24" customHeight="1" x14ac:dyDescent="0.35">
      <c r="A27" s="13">
        <v>3</v>
      </c>
      <c r="B27" s="45" t="s">
        <v>1158</v>
      </c>
      <c r="C27" s="45"/>
      <c r="D27" s="13">
        <v>3</v>
      </c>
      <c r="E27" s="22" t="s">
        <v>1134</v>
      </c>
      <c r="F27" s="49" t="str">
        <f ca="1">+IFERROR(VLOOKUP($G27,[2]Cat_Filtro1!$D:$U,MATCH(F$33,[2]Cat_Filtro1!$1:$1,0)-3,FALSE),"")</f>
        <v xml:space="preserve">Calzado casual dama </v>
      </c>
      <c r="G27" s="50" t="str">
        <f ca="1">+IFERROR(VLOOKUP($G27,[2]Cat_Filtro1!$D:$U,MATCH(G$33,[2]Cat_Filtro1!$1:$1,0)-3,FALSE),"")</f>
        <v xml:space="preserve">Calzado casual dama </v>
      </c>
      <c r="H27" s="50" t="str">
        <f ca="1">+IFERROR(VLOOKUP($G27,[2]Cat_Filtro1!$D:$U,MATCH(H$33,[2]Cat_Filtro1!$1:$1,0)-3,FALSE),"")</f>
        <v xml:space="preserve">Calzado casual dama </v>
      </c>
      <c r="I27" s="50" t="str">
        <f ca="1">+IFERROR(VLOOKUP($G27,[2]Cat_Filtro1!$D:$U,MATCH(I$33,[2]Cat_Filtro1!$1:$1,0)-3,FALSE),"")</f>
        <v xml:space="preserve">Calzado casual dama </v>
      </c>
      <c r="J27" s="50" t="str">
        <f ca="1">+IFERROR(VLOOKUP($G27,[2]Cat_Filtro1!$D:$U,MATCH(J$33,[2]Cat_Filtro1!$1:$1,0)-3,FALSE),"")</f>
        <v xml:space="preserve">Calzado casual dama </v>
      </c>
      <c r="K27" s="50" t="str">
        <f ca="1">+IFERROR(VLOOKUP($G27,[2]Cat_Filtro1!$D:$U,MATCH(K$33,[2]Cat_Filtro1!$1:$1,0)-3,FALSE),"")</f>
        <v xml:space="preserve">Calzado casual dama </v>
      </c>
      <c r="L27" s="51" t="str">
        <f ca="1">+IFERROR(VLOOKUP($G27,[2]Cat_Filtro1!$D:$U,MATCH(L$33,[2]Cat_Filtro1!$1:$1,0)-3,FALSE),"")</f>
        <v xml:space="preserve">Calzado casual dama </v>
      </c>
      <c r="M27" s="63">
        <v>5</v>
      </c>
      <c r="N27" s="63"/>
      <c r="O27" s="63"/>
      <c r="P27" s="63"/>
      <c r="Q27" s="63"/>
      <c r="R27" s="63"/>
      <c r="S27" s="63"/>
      <c r="T27" s="52"/>
      <c r="U27" s="52"/>
      <c r="V27" s="52"/>
      <c r="W27" s="52"/>
      <c r="X27" s="52"/>
      <c r="Y27" s="52"/>
      <c r="Z27" s="53"/>
    </row>
    <row r="28" spans="1:30" s="12" customFormat="1" ht="24" customHeight="1" x14ac:dyDescent="0.35">
      <c r="A28" s="13">
        <v>4</v>
      </c>
      <c r="B28" s="45" t="s">
        <v>1159</v>
      </c>
      <c r="C28" s="45"/>
      <c r="D28" s="13">
        <v>3</v>
      </c>
      <c r="E28" s="22" t="s">
        <v>1134</v>
      </c>
      <c r="F28" s="49" t="str">
        <f ca="1">+IFERROR(VLOOKUP($G28,[2]Cat_Filtro1!$D:$U,MATCH(F$33,[2]Cat_Filtro1!$1:$1,0)-3,FALSE),"")</f>
        <v xml:space="preserve">Calzado casual caballero </v>
      </c>
      <c r="G28" s="50" t="str">
        <f ca="1">+IFERROR(VLOOKUP($G28,[2]Cat_Filtro1!$D:$U,MATCH(G$33,[2]Cat_Filtro1!$1:$1,0)-3,FALSE),"")</f>
        <v xml:space="preserve">Calzado casual caballero </v>
      </c>
      <c r="H28" s="50" t="str">
        <f ca="1">+IFERROR(VLOOKUP($G28,[2]Cat_Filtro1!$D:$U,MATCH(H$33,[2]Cat_Filtro1!$1:$1,0)-3,FALSE),"")</f>
        <v xml:space="preserve">Calzado casual caballero </v>
      </c>
      <c r="I28" s="50" t="str">
        <f ca="1">+IFERROR(VLOOKUP($G28,[2]Cat_Filtro1!$D:$U,MATCH(I$33,[2]Cat_Filtro1!$1:$1,0)-3,FALSE),"")</f>
        <v xml:space="preserve">Calzado casual caballero </v>
      </c>
      <c r="J28" s="50" t="str">
        <f ca="1">+IFERROR(VLOOKUP($G28,[2]Cat_Filtro1!$D:$U,MATCH(J$33,[2]Cat_Filtro1!$1:$1,0)-3,FALSE),"")</f>
        <v xml:space="preserve">Calzado casual caballero </v>
      </c>
      <c r="K28" s="50" t="str">
        <f ca="1">+IFERROR(VLOOKUP($G28,[2]Cat_Filtro1!$D:$U,MATCH(K$33,[2]Cat_Filtro1!$1:$1,0)-3,FALSE),"")</f>
        <v xml:space="preserve">Calzado casual caballero </v>
      </c>
      <c r="L28" s="51" t="str">
        <f ca="1">+IFERROR(VLOOKUP($G28,[2]Cat_Filtro1!$D:$U,MATCH(L$33,[2]Cat_Filtro1!$1:$1,0)-3,FALSE),"")</f>
        <v xml:space="preserve">Calzado casual caballero </v>
      </c>
      <c r="M28" s="63">
        <v>7</v>
      </c>
      <c r="N28" s="63"/>
      <c r="O28" s="63"/>
      <c r="P28" s="63"/>
      <c r="Q28" s="63"/>
      <c r="R28" s="63"/>
      <c r="S28" s="63"/>
      <c r="T28" s="52"/>
      <c r="U28" s="52"/>
      <c r="V28" s="52"/>
      <c r="W28" s="52"/>
      <c r="X28" s="52"/>
      <c r="Y28" s="52"/>
      <c r="Z28" s="53"/>
    </row>
    <row r="29" spans="1:30" s="12" customFormat="1" ht="24" customHeight="1" x14ac:dyDescent="0.35">
      <c r="A29" s="13">
        <v>5</v>
      </c>
      <c r="B29" s="45" t="s">
        <v>1158</v>
      </c>
      <c r="C29" s="45"/>
      <c r="D29" s="13">
        <v>3</v>
      </c>
      <c r="E29" s="22" t="s">
        <v>1135</v>
      </c>
      <c r="F29" s="49" t="str">
        <f ca="1">+IFERROR(VLOOKUP($G29,[2]Cat_Filtro1!$D:$U,MATCH(F$33,[2]Cat_Filtro1!$1:$1,0)-3,FALSE),"")</f>
        <v xml:space="preserve">Calzado casual dama </v>
      </c>
      <c r="G29" s="50" t="str">
        <f ca="1">+IFERROR(VLOOKUP($G29,[2]Cat_Filtro1!$D:$U,MATCH(G$33,[2]Cat_Filtro1!$1:$1,0)-3,FALSE),"")</f>
        <v xml:space="preserve">Calzado casual dama </v>
      </c>
      <c r="H29" s="50" t="str">
        <f ca="1">+IFERROR(VLOOKUP($G29,[2]Cat_Filtro1!$D:$U,MATCH(H$33,[2]Cat_Filtro1!$1:$1,0)-3,FALSE),"")</f>
        <v xml:space="preserve">Calzado casual dama </v>
      </c>
      <c r="I29" s="50" t="str">
        <f ca="1">+IFERROR(VLOOKUP($G29,[2]Cat_Filtro1!$D:$U,MATCH(I$33,[2]Cat_Filtro1!$1:$1,0)-3,FALSE),"")</f>
        <v xml:space="preserve">Calzado casual dama </v>
      </c>
      <c r="J29" s="50" t="str">
        <f ca="1">+IFERROR(VLOOKUP($G29,[2]Cat_Filtro1!$D:$U,MATCH(J$33,[2]Cat_Filtro1!$1:$1,0)-3,FALSE),"")</f>
        <v xml:space="preserve">Calzado casual dama </v>
      </c>
      <c r="K29" s="50" t="str">
        <f ca="1">+IFERROR(VLOOKUP($G29,[2]Cat_Filtro1!$D:$U,MATCH(K$33,[2]Cat_Filtro1!$1:$1,0)-3,FALSE),"")</f>
        <v xml:space="preserve">Calzado casual dama </v>
      </c>
      <c r="L29" s="51" t="str">
        <f ca="1">+IFERROR(VLOOKUP($G29,[2]Cat_Filtro1!$D:$U,MATCH(L$33,[2]Cat_Filtro1!$1:$1,0)-3,FALSE),"")</f>
        <v xml:space="preserve">Calzado casual dama </v>
      </c>
      <c r="M29" s="63">
        <v>2</v>
      </c>
      <c r="N29" s="63"/>
      <c r="O29" s="63"/>
      <c r="P29" s="63"/>
      <c r="Q29" s="63"/>
      <c r="R29" s="63"/>
      <c r="S29" s="63"/>
      <c r="T29" s="52"/>
      <c r="U29" s="52"/>
      <c r="V29" s="52"/>
      <c r="W29" s="52"/>
      <c r="X29" s="52"/>
      <c r="Y29" s="52"/>
      <c r="Z29" s="53"/>
    </row>
    <row r="30" spans="1:30" s="12" customFormat="1" ht="24" customHeight="1" x14ac:dyDescent="0.35">
      <c r="A30" s="13">
        <v>6</v>
      </c>
      <c r="B30" s="45" t="s">
        <v>1159</v>
      </c>
      <c r="C30" s="45"/>
      <c r="D30" s="13">
        <v>3</v>
      </c>
      <c r="E30" s="22" t="s">
        <v>1135</v>
      </c>
      <c r="F30" s="49" t="str">
        <f ca="1">+IFERROR(VLOOKUP($G30,[2]Cat_Filtro1!$D:$U,MATCH(F$33,[2]Cat_Filtro1!$1:$1,0)-3,FALSE),"")</f>
        <v xml:space="preserve">Calzado casual caballero </v>
      </c>
      <c r="G30" s="50" t="str">
        <f ca="1">+IFERROR(VLOOKUP($G30,[2]Cat_Filtro1!$D:$U,MATCH(G$33,[2]Cat_Filtro1!$1:$1,0)-3,FALSE),"")</f>
        <v xml:space="preserve">Calzado casual caballero </v>
      </c>
      <c r="H30" s="50" t="str">
        <f ca="1">+IFERROR(VLOOKUP($G30,[2]Cat_Filtro1!$D:$U,MATCH(H$33,[2]Cat_Filtro1!$1:$1,0)-3,FALSE),"")</f>
        <v xml:space="preserve">Calzado casual caballero </v>
      </c>
      <c r="I30" s="50" t="str">
        <f ca="1">+IFERROR(VLOOKUP($G30,[2]Cat_Filtro1!$D:$U,MATCH(I$33,[2]Cat_Filtro1!$1:$1,0)-3,FALSE),"")</f>
        <v xml:space="preserve">Calzado casual caballero </v>
      </c>
      <c r="J30" s="50" t="str">
        <f ca="1">+IFERROR(VLOOKUP($G30,[2]Cat_Filtro1!$D:$U,MATCH(J$33,[2]Cat_Filtro1!$1:$1,0)-3,FALSE),"")</f>
        <v xml:space="preserve">Calzado casual caballero </v>
      </c>
      <c r="K30" s="50" t="str">
        <f ca="1">+IFERROR(VLOOKUP($G30,[2]Cat_Filtro1!$D:$U,MATCH(K$33,[2]Cat_Filtro1!$1:$1,0)-3,FALSE),"")</f>
        <v xml:space="preserve">Calzado casual caballero </v>
      </c>
      <c r="L30" s="51" t="str">
        <f ca="1">+IFERROR(VLOOKUP($G30,[2]Cat_Filtro1!$D:$U,MATCH(L$33,[2]Cat_Filtro1!$1:$1,0)-3,FALSE),"")</f>
        <v xml:space="preserve">Calzado casual caballero </v>
      </c>
      <c r="M30" s="63">
        <v>2</v>
      </c>
      <c r="N30" s="63"/>
      <c r="O30" s="63"/>
      <c r="P30" s="63"/>
      <c r="Q30" s="63"/>
      <c r="R30" s="63"/>
      <c r="S30" s="63"/>
      <c r="T30" s="52"/>
      <c r="U30" s="52"/>
      <c r="V30" s="52"/>
      <c r="W30" s="52"/>
      <c r="X30" s="52"/>
      <c r="Y30" s="52"/>
      <c r="Z30" s="53"/>
    </row>
    <row r="31" spans="1:30" s="12" customFormat="1" ht="24" customHeight="1" x14ac:dyDescent="0.35">
      <c r="A31" s="13">
        <v>7</v>
      </c>
      <c r="B31" s="45" t="s">
        <v>1159</v>
      </c>
      <c r="C31" s="45"/>
      <c r="D31" s="13">
        <v>3</v>
      </c>
      <c r="E31" s="22" t="s">
        <v>1136</v>
      </c>
      <c r="F31" s="49" t="str">
        <f ca="1">+IFERROR(VLOOKUP($G31,[2]Cat_Filtro1!$D:$U,MATCH(F$33,[2]Cat_Filtro1!$1:$1,0)-3,FALSE),"")</f>
        <v xml:space="preserve">Calzado casual caballero </v>
      </c>
      <c r="G31" s="50" t="str">
        <f ca="1">+IFERROR(VLOOKUP($G31,[2]Cat_Filtro1!$D:$U,MATCH(G$33,[2]Cat_Filtro1!$1:$1,0)-3,FALSE),"")</f>
        <v xml:space="preserve">Calzado casual caballero </v>
      </c>
      <c r="H31" s="50" t="str">
        <f ca="1">+IFERROR(VLOOKUP($G31,[2]Cat_Filtro1!$D:$U,MATCH(H$33,[2]Cat_Filtro1!$1:$1,0)-3,FALSE),"")</f>
        <v xml:space="preserve">Calzado casual caballero </v>
      </c>
      <c r="I31" s="50" t="str">
        <f ca="1">+IFERROR(VLOOKUP($G31,[2]Cat_Filtro1!$D:$U,MATCH(I$33,[2]Cat_Filtro1!$1:$1,0)-3,FALSE),"")</f>
        <v xml:space="preserve">Calzado casual caballero </v>
      </c>
      <c r="J31" s="50" t="str">
        <f ca="1">+IFERROR(VLOOKUP($G31,[2]Cat_Filtro1!$D:$U,MATCH(J$33,[2]Cat_Filtro1!$1:$1,0)-3,FALSE),"")</f>
        <v xml:space="preserve">Calzado casual caballero </v>
      </c>
      <c r="K31" s="50" t="str">
        <f ca="1">+IFERROR(VLOOKUP($G31,[2]Cat_Filtro1!$D:$U,MATCH(K$33,[2]Cat_Filtro1!$1:$1,0)-3,FALSE),"")</f>
        <v xml:space="preserve">Calzado casual caballero </v>
      </c>
      <c r="L31" s="51" t="str">
        <f ca="1">+IFERROR(VLOOKUP($G31,[2]Cat_Filtro1!$D:$U,MATCH(L$33,[2]Cat_Filtro1!$1:$1,0)-3,FALSE),"")</f>
        <v xml:space="preserve">Calzado casual caballero </v>
      </c>
      <c r="M31" s="63">
        <v>6</v>
      </c>
      <c r="N31" s="63"/>
      <c r="O31" s="63"/>
      <c r="P31" s="63"/>
      <c r="Q31" s="63"/>
      <c r="R31" s="63"/>
      <c r="S31" s="63"/>
      <c r="T31" s="52"/>
      <c r="U31" s="52"/>
      <c r="V31" s="52"/>
      <c r="W31" s="52"/>
      <c r="X31" s="52"/>
      <c r="Y31" s="52"/>
      <c r="Z31" s="53"/>
    </row>
    <row r="32" spans="1:30" s="12" customFormat="1" ht="24" customHeight="1" x14ac:dyDescent="0.35">
      <c r="A32" s="13">
        <v>8</v>
      </c>
      <c r="B32" s="45" t="s">
        <v>1158</v>
      </c>
      <c r="C32" s="45"/>
      <c r="D32" s="13">
        <v>3</v>
      </c>
      <c r="E32" s="22" t="s">
        <v>1137</v>
      </c>
      <c r="F32" s="49" t="str">
        <f ca="1">+IFERROR(VLOOKUP($G32,[2]Cat_Filtro1!$D:$U,MATCH(F$33,[2]Cat_Filtro1!$1:$1,0)-3,FALSE),"")</f>
        <v xml:space="preserve">Calzado casual dama </v>
      </c>
      <c r="G32" s="50" t="str">
        <f ca="1">+IFERROR(VLOOKUP($G32,[2]Cat_Filtro1!$D:$U,MATCH(G$33,[2]Cat_Filtro1!$1:$1,0)-3,FALSE),"")</f>
        <v xml:space="preserve">Calzado casual dama </v>
      </c>
      <c r="H32" s="50" t="str">
        <f ca="1">+IFERROR(VLOOKUP($G32,[2]Cat_Filtro1!$D:$U,MATCH(H$33,[2]Cat_Filtro1!$1:$1,0)-3,FALSE),"")</f>
        <v xml:space="preserve">Calzado casual dama </v>
      </c>
      <c r="I32" s="50" t="str">
        <f ca="1">+IFERROR(VLOOKUP($G32,[2]Cat_Filtro1!$D:$U,MATCH(I$33,[2]Cat_Filtro1!$1:$1,0)-3,FALSE),"")</f>
        <v xml:space="preserve">Calzado casual dama </v>
      </c>
      <c r="J32" s="50" t="str">
        <f ca="1">+IFERROR(VLOOKUP($G32,[2]Cat_Filtro1!$D:$U,MATCH(J$33,[2]Cat_Filtro1!$1:$1,0)-3,FALSE),"")</f>
        <v xml:space="preserve">Calzado casual dama </v>
      </c>
      <c r="K32" s="50" t="str">
        <f ca="1">+IFERROR(VLOOKUP($G32,[2]Cat_Filtro1!$D:$U,MATCH(K$33,[2]Cat_Filtro1!$1:$1,0)-3,FALSE),"")</f>
        <v xml:space="preserve">Calzado casual dama </v>
      </c>
      <c r="L32" s="51" t="str">
        <f ca="1">+IFERROR(VLOOKUP($G32,[2]Cat_Filtro1!$D:$U,MATCH(L$33,[2]Cat_Filtro1!$1:$1,0)-3,FALSE),"")</f>
        <v xml:space="preserve">Calzado casual dama </v>
      </c>
      <c r="M32" s="63">
        <v>5</v>
      </c>
      <c r="N32" s="63"/>
      <c r="O32" s="63"/>
      <c r="P32" s="63"/>
      <c r="Q32" s="63"/>
      <c r="R32" s="63"/>
      <c r="S32" s="63"/>
      <c r="T32" s="52"/>
      <c r="U32" s="52"/>
      <c r="V32" s="52"/>
      <c r="W32" s="52"/>
      <c r="X32" s="52"/>
      <c r="Y32" s="52"/>
      <c r="Z32" s="53"/>
    </row>
    <row r="33" spans="1:26" s="12" customFormat="1" ht="24" customHeight="1" x14ac:dyDescent="0.35">
      <c r="A33" s="13">
        <v>9</v>
      </c>
      <c r="B33" s="45" t="s">
        <v>1159</v>
      </c>
      <c r="C33" s="45"/>
      <c r="D33" s="13">
        <v>3</v>
      </c>
      <c r="E33" s="22" t="s">
        <v>1137</v>
      </c>
      <c r="F33" s="49" t="str">
        <f ca="1">+IFERROR(VLOOKUP($G33,[2]Cat_Filtro1!$D:$U,MATCH(F$33,[2]Cat_Filtro1!$1:$1,0)-3,FALSE),"")</f>
        <v xml:space="preserve">Calzado casual caballero </v>
      </c>
      <c r="G33" s="50" t="str">
        <f ca="1">+IFERROR(VLOOKUP($G33,[2]Cat_Filtro1!$D:$U,MATCH(G$33,[2]Cat_Filtro1!$1:$1,0)-3,FALSE),"")</f>
        <v xml:space="preserve">Calzado casual caballero </v>
      </c>
      <c r="H33" s="50" t="str">
        <f ca="1">+IFERROR(VLOOKUP($G33,[2]Cat_Filtro1!$D:$U,MATCH(H$33,[2]Cat_Filtro1!$1:$1,0)-3,FALSE),"")</f>
        <v xml:space="preserve">Calzado casual caballero </v>
      </c>
      <c r="I33" s="50" t="str">
        <f ca="1">+IFERROR(VLOOKUP($G33,[2]Cat_Filtro1!$D:$U,MATCH(I$33,[2]Cat_Filtro1!$1:$1,0)-3,FALSE),"")</f>
        <v xml:space="preserve">Calzado casual caballero </v>
      </c>
      <c r="J33" s="50" t="str">
        <f ca="1">+IFERROR(VLOOKUP($G33,[2]Cat_Filtro1!$D:$U,MATCH(J$33,[2]Cat_Filtro1!$1:$1,0)-3,FALSE),"")</f>
        <v xml:space="preserve">Calzado casual caballero </v>
      </c>
      <c r="K33" s="50" t="str">
        <f ca="1">+IFERROR(VLOOKUP($G33,[2]Cat_Filtro1!$D:$U,MATCH(K$33,[2]Cat_Filtro1!$1:$1,0)-3,FALSE),"")</f>
        <v xml:space="preserve">Calzado casual caballero </v>
      </c>
      <c r="L33" s="51" t="str">
        <f ca="1">+IFERROR(VLOOKUP($G33,[2]Cat_Filtro1!$D:$U,MATCH(L$33,[2]Cat_Filtro1!$1:$1,0)-3,FALSE),"")</f>
        <v xml:space="preserve">Calzado casual caballero </v>
      </c>
      <c r="M33" s="63">
        <v>4</v>
      </c>
      <c r="N33" s="63"/>
      <c r="O33" s="63"/>
      <c r="P33" s="63"/>
      <c r="Q33" s="63"/>
      <c r="R33" s="63"/>
      <c r="S33" s="63"/>
      <c r="T33" s="52"/>
      <c r="U33" s="52"/>
      <c r="V33" s="52"/>
      <c r="W33" s="52"/>
      <c r="X33" s="52"/>
      <c r="Y33" s="52"/>
      <c r="Z33" s="53"/>
    </row>
    <row r="34" spans="1:26" s="12" customFormat="1" ht="24" customHeight="1" x14ac:dyDescent="0.35">
      <c r="A34" s="13">
        <v>10</v>
      </c>
      <c r="B34" s="45" t="s">
        <v>1158</v>
      </c>
      <c r="C34" s="45"/>
      <c r="D34" s="13">
        <v>3</v>
      </c>
      <c r="E34" s="22" t="s">
        <v>1137</v>
      </c>
      <c r="F34" s="49" t="str">
        <f ca="1">+IFERROR(VLOOKUP($G34,[2]Cat_Filtro1!$D:$U,MATCH(F$33,[2]Cat_Filtro1!$1:$1,0)-3,FALSE),"")</f>
        <v xml:space="preserve">Calzado casual dama </v>
      </c>
      <c r="G34" s="50" t="str">
        <f ca="1">+IFERROR(VLOOKUP($G34,[2]Cat_Filtro1!$D:$U,MATCH(G$33,[2]Cat_Filtro1!$1:$1,0)-3,FALSE),"")</f>
        <v xml:space="preserve">Calzado casual dama </v>
      </c>
      <c r="H34" s="50" t="str">
        <f ca="1">+IFERROR(VLOOKUP($G34,[2]Cat_Filtro1!$D:$U,MATCH(H$33,[2]Cat_Filtro1!$1:$1,0)-3,FALSE),"")</f>
        <v xml:space="preserve">Calzado casual dama </v>
      </c>
      <c r="I34" s="50" t="str">
        <f ca="1">+IFERROR(VLOOKUP($G34,[2]Cat_Filtro1!$D:$U,MATCH(I$33,[2]Cat_Filtro1!$1:$1,0)-3,FALSE),"")</f>
        <v xml:space="preserve">Calzado casual dama </v>
      </c>
      <c r="J34" s="50" t="str">
        <f ca="1">+IFERROR(VLOOKUP($G34,[2]Cat_Filtro1!$D:$U,MATCH(J$33,[2]Cat_Filtro1!$1:$1,0)-3,FALSE),"")</f>
        <v xml:space="preserve">Calzado casual dama </v>
      </c>
      <c r="K34" s="50" t="str">
        <f ca="1">+IFERROR(VLOOKUP($G34,[2]Cat_Filtro1!$D:$U,MATCH(K$33,[2]Cat_Filtro1!$1:$1,0)-3,FALSE),"")</f>
        <v xml:space="preserve">Calzado casual dama </v>
      </c>
      <c r="L34" s="51" t="str">
        <f ca="1">+IFERROR(VLOOKUP($G34,[2]Cat_Filtro1!$D:$U,MATCH(L$33,[2]Cat_Filtro1!$1:$1,0)-3,FALSE),"")</f>
        <v xml:space="preserve">Calzado casual dama </v>
      </c>
      <c r="M34" s="63">
        <v>1</v>
      </c>
      <c r="N34" s="63"/>
      <c r="O34" s="63"/>
      <c r="P34" s="63"/>
      <c r="Q34" s="63"/>
      <c r="R34" s="63"/>
      <c r="S34" s="63"/>
      <c r="T34" s="52"/>
      <c r="U34" s="52"/>
      <c r="V34" s="52"/>
      <c r="W34" s="52"/>
      <c r="X34" s="52"/>
      <c r="Y34" s="52"/>
      <c r="Z34" s="53"/>
    </row>
    <row r="35" spans="1:26" s="12" customFormat="1" ht="24" customHeight="1" x14ac:dyDescent="0.35">
      <c r="A35" s="13">
        <v>11</v>
      </c>
      <c r="B35" s="45" t="s">
        <v>1159</v>
      </c>
      <c r="C35" s="45"/>
      <c r="D35" s="13">
        <v>3</v>
      </c>
      <c r="E35" s="22" t="s">
        <v>1137</v>
      </c>
      <c r="F35" s="49" t="str">
        <f ca="1">+IFERROR(VLOOKUP($G35,[2]Cat_Filtro1!$D:$U,MATCH(F$33,[2]Cat_Filtro1!$1:$1,0)-3,FALSE),"")</f>
        <v xml:space="preserve">Calzado casual caballero </v>
      </c>
      <c r="G35" s="50" t="str">
        <f ca="1">+IFERROR(VLOOKUP($G35,[2]Cat_Filtro1!$D:$U,MATCH(G$33,[2]Cat_Filtro1!$1:$1,0)-3,FALSE),"")</f>
        <v xml:space="preserve">Calzado casual caballero </v>
      </c>
      <c r="H35" s="50" t="str">
        <f ca="1">+IFERROR(VLOOKUP($G35,[2]Cat_Filtro1!$D:$U,MATCH(H$33,[2]Cat_Filtro1!$1:$1,0)-3,FALSE),"")</f>
        <v xml:space="preserve">Calzado casual caballero </v>
      </c>
      <c r="I35" s="50" t="str">
        <f ca="1">+IFERROR(VLOOKUP($G35,[2]Cat_Filtro1!$D:$U,MATCH(I$33,[2]Cat_Filtro1!$1:$1,0)-3,FALSE),"")</f>
        <v xml:space="preserve">Calzado casual caballero </v>
      </c>
      <c r="J35" s="50" t="str">
        <f ca="1">+IFERROR(VLOOKUP($G35,[2]Cat_Filtro1!$D:$U,MATCH(J$33,[2]Cat_Filtro1!$1:$1,0)-3,FALSE),"")</f>
        <v xml:space="preserve">Calzado casual caballero </v>
      </c>
      <c r="K35" s="50" t="str">
        <f ca="1">+IFERROR(VLOOKUP($G35,[2]Cat_Filtro1!$D:$U,MATCH(K$33,[2]Cat_Filtro1!$1:$1,0)-3,FALSE),"")</f>
        <v xml:space="preserve">Calzado casual caballero </v>
      </c>
      <c r="L35" s="51" t="str">
        <f ca="1">+IFERROR(VLOOKUP($G35,[2]Cat_Filtro1!$D:$U,MATCH(L$33,[2]Cat_Filtro1!$1:$1,0)-3,FALSE),"")</f>
        <v xml:space="preserve">Calzado casual caballero </v>
      </c>
      <c r="M35" s="63">
        <v>2</v>
      </c>
      <c r="N35" s="63"/>
      <c r="O35" s="63"/>
      <c r="P35" s="63"/>
      <c r="Q35" s="63"/>
      <c r="R35" s="63"/>
      <c r="S35" s="63"/>
      <c r="T35" s="52"/>
      <c r="U35" s="52"/>
      <c r="V35" s="52"/>
      <c r="W35" s="52"/>
      <c r="X35" s="52"/>
      <c r="Y35" s="52"/>
      <c r="Z35" s="53"/>
    </row>
    <row r="36" spans="1:26" s="12" customFormat="1" ht="24" customHeight="1" x14ac:dyDescent="0.35">
      <c r="A36" s="13">
        <v>12</v>
      </c>
      <c r="B36" s="45" t="s">
        <v>1158</v>
      </c>
      <c r="C36" s="45"/>
      <c r="D36" s="13">
        <v>3</v>
      </c>
      <c r="E36" s="22" t="s">
        <v>1137</v>
      </c>
      <c r="F36" s="49" t="str">
        <f ca="1">+IFERROR(VLOOKUP($G36,[2]Cat_Filtro1!$D:$U,MATCH(F$33,[2]Cat_Filtro1!$1:$1,0)-3,FALSE),"")</f>
        <v xml:space="preserve">Calzado casual dama </v>
      </c>
      <c r="G36" s="50" t="str">
        <f ca="1">+IFERROR(VLOOKUP($G36,[2]Cat_Filtro1!$D:$U,MATCH(G$33,[2]Cat_Filtro1!$1:$1,0)-3,FALSE),"")</f>
        <v xml:space="preserve">Calzado casual dama </v>
      </c>
      <c r="H36" s="50" t="str">
        <f ca="1">+IFERROR(VLOOKUP($G36,[2]Cat_Filtro1!$D:$U,MATCH(H$33,[2]Cat_Filtro1!$1:$1,0)-3,FALSE),"")</f>
        <v xml:space="preserve">Calzado casual dama </v>
      </c>
      <c r="I36" s="50" t="str">
        <f ca="1">+IFERROR(VLOOKUP($G36,[2]Cat_Filtro1!$D:$U,MATCH(I$33,[2]Cat_Filtro1!$1:$1,0)-3,FALSE),"")</f>
        <v xml:space="preserve">Calzado casual dama </v>
      </c>
      <c r="J36" s="50" t="str">
        <f ca="1">+IFERROR(VLOOKUP($G36,[2]Cat_Filtro1!$D:$U,MATCH(J$33,[2]Cat_Filtro1!$1:$1,0)-3,FALSE),"")</f>
        <v xml:space="preserve">Calzado casual dama </v>
      </c>
      <c r="K36" s="50" t="str">
        <f ca="1">+IFERROR(VLOOKUP($G36,[2]Cat_Filtro1!$D:$U,MATCH(K$33,[2]Cat_Filtro1!$1:$1,0)-3,FALSE),"")</f>
        <v xml:space="preserve">Calzado casual dama </v>
      </c>
      <c r="L36" s="51" t="str">
        <f ca="1">+IFERROR(VLOOKUP($G36,[2]Cat_Filtro1!$D:$U,MATCH(L$33,[2]Cat_Filtro1!$1:$1,0)-3,FALSE),"")</f>
        <v xml:space="preserve">Calzado casual dama </v>
      </c>
      <c r="M36" s="63">
        <v>7</v>
      </c>
      <c r="N36" s="63"/>
      <c r="O36" s="63"/>
      <c r="P36" s="63"/>
      <c r="Q36" s="63"/>
      <c r="R36" s="63"/>
      <c r="S36" s="63"/>
      <c r="T36" s="52"/>
      <c r="U36" s="52"/>
      <c r="V36" s="52"/>
      <c r="W36" s="52"/>
      <c r="X36" s="52"/>
      <c r="Y36" s="52"/>
      <c r="Z36" s="53"/>
    </row>
    <row r="37" spans="1:26" s="12" customFormat="1" ht="24" customHeight="1" x14ac:dyDescent="0.35">
      <c r="A37" s="13">
        <v>13</v>
      </c>
      <c r="B37" s="45" t="s">
        <v>1159</v>
      </c>
      <c r="C37" s="45"/>
      <c r="D37" s="13">
        <v>3</v>
      </c>
      <c r="E37" s="22" t="s">
        <v>1137</v>
      </c>
      <c r="F37" s="49" t="str">
        <f ca="1">+IFERROR(VLOOKUP($G37,[2]Cat_Filtro1!$D:$U,MATCH(F$33,[2]Cat_Filtro1!$1:$1,0)-3,FALSE),"")</f>
        <v xml:space="preserve">Calzado casual caballero </v>
      </c>
      <c r="G37" s="50" t="str">
        <f ca="1">+IFERROR(VLOOKUP($G37,[2]Cat_Filtro1!$D:$U,MATCH(G$33,[2]Cat_Filtro1!$1:$1,0)-3,FALSE),"")</f>
        <v xml:space="preserve">Calzado casual caballero </v>
      </c>
      <c r="H37" s="50" t="str">
        <f ca="1">+IFERROR(VLOOKUP($G37,[2]Cat_Filtro1!$D:$U,MATCH(H$33,[2]Cat_Filtro1!$1:$1,0)-3,FALSE),"")</f>
        <v xml:space="preserve">Calzado casual caballero </v>
      </c>
      <c r="I37" s="50" t="str">
        <f ca="1">+IFERROR(VLOOKUP($G37,[2]Cat_Filtro1!$D:$U,MATCH(I$33,[2]Cat_Filtro1!$1:$1,0)-3,FALSE),"")</f>
        <v xml:space="preserve">Calzado casual caballero </v>
      </c>
      <c r="J37" s="50" t="str">
        <f ca="1">+IFERROR(VLOOKUP($G37,[2]Cat_Filtro1!$D:$U,MATCH(J$33,[2]Cat_Filtro1!$1:$1,0)-3,FALSE),"")</f>
        <v xml:space="preserve">Calzado casual caballero </v>
      </c>
      <c r="K37" s="50" t="str">
        <f ca="1">+IFERROR(VLOOKUP($G37,[2]Cat_Filtro1!$D:$U,MATCH(K$33,[2]Cat_Filtro1!$1:$1,0)-3,FALSE),"")</f>
        <v xml:space="preserve">Calzado casual caballero </v>
      </c>
      <c r="L37" s="51" t="str">
        <f ca="1">+IFERROR(VLOOKUP($G37,[2]Cat_Filtro1!$D:$U,MATCH(L$33,[2]Cat_Filtro1!$1:$1,0)-3,FALSE),"")</f>
        <v xml:space="preserve">Calzado casual caballero </v>
      </c>
      <c r="M37" s="63">
        <v>6</v>
      </c>
      <c r="N37" s="63"/>
      <c r="O37" s="63"/>
      <c r="P37" s="63"/>
      <c r="Q37" s="63"/>
      <c r="R37" s="63"/>
      <c r="S37" s="63"/>
      <c r="T37" s="52"/>
      <c r="U37" s="52"/>
      <c r="V37" s="52"/>
      <c r="W37" s="52"/>
      <c r="X37" s="52"/>
      <c r="Y37" s="52"/>
      <c r="Z37" s="53"/>
    </row>
    <row r="38" spans="1:26" s="12" customFormat="1" ht="24" customHeight="1" x14ac:dyDescent="0.35">
      <c r="A38" s="13">
        <v>14</v>
      </c>
      <c r="B38" s="45" t="s">
        <v>1158</v>
      </c>
      <c r="C38" s="45"/>
      <c r="D38" s="13">
        <v>3</v>
      </c>
      <c r="E38" s="22" t="s">
        <v>1137</v>
      </c>
      <c r="F38" s="49" t="str">
        <f ca="1">+IFERROR(VLOOKUP($G38,[2]Cat_Filtro1!$D:$U,MATCH(F$33,[2]Cat_Filtro1!$1:$1,0)-3,FALSE),"")</f>
        <v xml:space="preserve">Calzado casual dama </v>
      </c>
      <c r="G38" s="50" t="str">
        <f ca="1">+IFERROR(VLOOKUP($G38,[2]Cat_Filtro1!$D:$U,MATCH(G$33,[2]Cat_Filtro1!$1:$1,0)-3,FALSE),"")</f>
        <v xml:space="preserve">Calzado casual dama </v>
      </c>
      <c r="H38" s="50" t="str">
        <f ca="1">+IFERROR(VLOOKUP($G38,[2]Cat_Filtro1!$D:$U,MATCH(H$33,[2]Cat_Filtro1!$1:$1,0)-3,FALSE),"")</f>
        <v xml:space="preserve">Calzado casual dama </v>
      </c>
      <c r="I38" s="50" t="str">
        <f ca="1">+IFERROR(VLOOKUP($G38,[2]Cat_Filtro1!$D:$U,MATCH(I$33,[2]Cat_Filtro1!$1:$1,0)-3,FALSE),"")</f>
        <v xml:space="preserve">Calzado casual dama </v>
      </c>
      <c r="J38" s="50" t="str">
        <f ca="1">+IFERROR(VLOOKUP($G38,[2]Cat_Filtro1!$D:$U,MATCH(J$33,[2]Cat_Filtro1!$1:$1,0)-3,FALSE),"")</f>
        <v xml:space="preserve">Calzado casual dama </v>
      </c>
      <c r="K38" s="50" t="str">
        <f ca="1">+IFERROR(VLOOKUP($G38,[2]Cat_Filtro1!$D:$U,MATCH(K$33,[2]Cat_Filtro1!$1:$1,0)-3,FALSE),"")</f>
        <v xml:space="preserve">Calzado casual dama </v>
      </c>
      <c r="L38" s="51" t="str">
        <f ca="1">+IFERROR(VLOOKUP($G38,[2]Cat_Filtro1!$D:$U,MATCH(L$33,[2]Cat_Filtro1!$1:$1,0)-3,FALSE),"")</f>
        <v xml:space="preserve">Calzado casual dama </v>
      </c>
      <c r="M38" s="63">
        <v>1</v>
      </c>
      <c r="N38" s="63"/>
      <c r="O38" s="63"/>
      <c r="P38" s="63"/>
      <c r="Q38" s="63"/>
      <c r="R38" s="63"/>
      <c r="S38" s="63"/>
      <c r="T38" s="52"/>
      <c r="U38" s="52"/>
      <c r="V38" s="52"/>
      <c r="W38" s="52"/>
      <c r="X38" s="52"/>
      <c r="Y38" s="52"/>
      <c r="Z38" s="53"/>
    </row>
    <row r="39" spans="1:26" s="12" customFormat="1" ht="24" customHeight="1" x14ac:dyDescent="0.35">
      <c r="A39" s="13">
        <v>15</v>
      </c>
      <c r="B39" s="45" t="s">
        <v>1159</v>
      </c>
      <c r="C39" s="45"/>
      <c r="D39" s="13">
        <v>3</v>
      </c>
      <c r="E39" s="22" t="s">
        <v>1138</v>
      </c>
      <c r="F39" s="49" t="str">
        <f ca="1">+IFERROR(VLOOKUP($G39,[2]Cat_Filtro1!$D:$U,MATCH(F$33,[2]Cat_Filtro1!$1:$1,0)-3,FALSE),"")</f>
        <v xml:space="preserve">Calzado casual caballero </v>
      </c>
      <c r="G39" s="50" t="str">
        <f ca="1">+IFERROR(VLOOKUP($G39,[2]Cat_Filtro1!$D:$U,MATCH(G$33,[2]Cat_Filtro1!$1:$1,0)-3,FALSE),"")</f>
        <v xml:space="preserve">Calzado casual caballero </v>
      </c>
      <c r="H39" s="50" t="str">
        <f ca="1">+IFERROR(VLOOKUP($G39,[2]Cat_Filtro1!$D:$U,MATCH(H$33,[2]Cat_Filtro1!$1:$1,0)-3,FALSE),"")</f>
        <v xml:space="preserve">Calzado casual caballero </v>
      </c>
      <c r="I39" s="50" t="str">
        <f ca="1">+IFERROR(VLOOKUP($G39,[2]Cat_Filtro1!$D:$U,MATCH(I$33,[2]Cat_Filtro1!$1:$1,0)-3,FALSE),"")</f>
        <v xml:space="preserve">Calzado casual caballero </v>
      </c>
      <c r="J39" s="50" t="str">
        <f ca="1">+IFERROR(VLOOKUP($G39,[2]Cat_Filtro1!$D:$U,MATCH(J$33,[2]Cat_Filtro1!$1:$1,0)-3,FALSE),"")</f>
        <v xml:space="preserve">Calzado casual caballero </v>
      </c>
      <c r="K39" s="50" t="str">
        <f ca="1">+IFERROR(VLOOKUP($G39,[2]Cat_Filtro1!$D:$U,MATCH(K$33,[2]Cat_Filtro1!$1:$1,0)-3,FALSE),"")</f>
        <v xml:space="preserve">Calzado casual caballero </v>
      </c>
      <c r="L39" s="51" t="str">
        <f ca="1">+IFERROR(VLOOKUP($G39,[2]Cat_Filtro1!$D:$U,MATCH(L$33,[2]Cat_Filtro1!$1:$1,0)-3,FALSE),"")</f>
        <v xml:space="preserve">Calzado casual caballero </v>
      </c>
      <c r="M39" s="63">
        <v>1</v>
      </c>
      <c r="N39" s="63"/>
      <c r="O39" s="63"/>
      <c r="P39" s="63"/>
      <c r="Q39" s="63"/>
      <c r="R39" s="63"/>
      <c r="S39" s="63"/>
      <c r="T39" s="52"/>
      <c r="U39" s="52"/>
      <c r="V39" s="52"/>
      <c r="W39" s="52"/>
      <c r="X39" s="52"/>
      <c r="Y39" s="52"/>
      <c r="Z39" s="53"/>
    </row>
    <row r="40" spans="1:26" s="12" customFormat="1" ht="24" customHeight="1" x14ac:dyDescent="0.35">
      <c r="A40" s="13">
        <v>16</v>
      </c>
      <c r="B40" s="45" t="s">
        <v>1158</v>
      </c>
      <c r="C40" s="45"/>
      <c r="D40" s="13">
        <v>3</v>
      </c>
      <c r="E40" s="22" t="s">
        <v>1138</v>
      </c>
      <c r="F40" s="49" t="str">
        <f ca="1">+IFERROR(VLOOKUP($G40,[2]Cat_Filtro1!$D:$U,MATCH(F$33,[2]Cat_Filtro1!$1:$1,0)-3,FALSE),"")</f>
        <v xml:space="preserve">Calzado casual dama </v>
      </c>
      <c r="G40" s="50" t="str">
        <f ca="1">+IFERROR(VLOOKUP($G40,[2]Cat_Filtro1!$D:$U,MATCH(G$33,[2]Cat_Filtro1!$1:$1,0)-3,FALSE),"")</f>
        <v xml:space="preserve">Calzado casual dama </v>
      </c>
      <c r="H40" s="50" t="str">
        <f ca="1">+IFERROR(VLOOKUP($G40,[2]Cat_Filtro1!$D:$U,MATCH(H$33,[2]Cat_Filtro1!$1:$1,0)-3,FALSE),"")</f>
        <v xml:space="preserve">Calzado casual dama </v>
      </c>
      <c r="I40" s="50" t="str">
        <f ca="1">+IFERROR(VLOOKUP($G40,[2]Cat_Filtro1!$D:$U,MATCH(I$33,[2]Cat_Filtro1!$1:$1,0)-3,FALSE),"")</f>
        <v xml:space="preserve">Calzado casual dama </v>
      </c>
      <c r="J40" s="50" t="str">
        <f ca="1">+IFERROR(VLOOKUP($G40,[2]Cat_Filtro1!$D:$U,MATCH(J$33,[2]Cat_Filtro1!$1:$1,0)-3,FALSE),"")</f>
        <v xml:space="preserve">Calzado casual dama </v>
      </c>
      <c r="K40" s="50" t="str">
        <f ca="1">+IFERROR(VLOOKUP($G40,[2]Cat_Filtro1!$D:$U,MATCH(K$33,[2]Cat_Filtro1!$1:$1,0)-3,FALSE),"")</f>
        <v xml:space="preserve">Calzado casual dama </v>
      </c>
      <c r="L40" s="51" t="str">
        <f ca="1">+IFERROR(VLOOKUP($G40,[2]Cat_Filtro1!$D:$U,MATCH(L$33,[2]Cat_Filtro1!$1:$1,0)-3,FALSE),"")</f>
        <v xml:space="preserve">Calzado casual dama </v>
      </c>
      <c r="M40" s="63">
        <v>1</v>
      </c>
      <c r="N40" s="63"/>
      <c r="O40" s="63"/>
      <c r="P40" s="63"/>
      <c r="Q40" s="63"/>
      <c r="R40" s="63"/>
      <c r="S40" s="63"/>
      <c r="T40" s="52"/>
      <c r="U40" s="52"/>
      <c r="V40" s="52"/>
      <c r="W40" s="52"/>
      <c r="X40" s="52"/>
      <c r="Y40" s="52"/>
      <c r="Z40" s="53"/>
    </row>
    <row r="41" spans="1:26" s="12" customFormat="1" ht="24" customHeight="1" x14ac:dyDescent="0.35">
      <c r="A41" s="13">
        <v>17</v>
      </c>
      <c r="B41" s="45" t="s">
        <v>1159</v>
      </c>
      <c r="C41" s="45"/>
      <c r="D41" s="13">
        <v>3</v>
      </c>
      <c r="E41" s="22" t="s">
        <v>1138</v>
      </c>
      <c r="F41" s="49" t="str">
        <f ca="1">+IFERROR(VLOOKUP($G41,[2]Cat_Filtro1!$D:$U,MATCH(F$33,[2]Cat_Filtro1!$1:$1,0)-3,FALSE),"")</f>
        <v xml:space="preserve">Calzado casual caballero </v>
      </c>
      <c r="G41" s="50" t="str">
        <f ca="1">+IFERROR(VLOOKUP($G41,[2]Cat_Filtro1!$D:$U,MATCH(G$33,[2]Cat_Filtro1!$1:$1,0)-3,FALSE),"")</f>
        <v xml:space="preserve">Calzado casual caballero </v>
      </c>
      <c r="H41" s="50" t="str">
        <f ca="1">+IFERROR(VLOOKUP($G41,[2]Cat_Filtro1!$D:$U,MATCH(H$33,[2]Cat_Filtro1!$1:$1,0)-3,FALSE),"")</f>
        <v xml:space="preserve">Calzado casual caballero </v>
      </c>
      <c r="I41" s="50" t="str">
        <f ca="1">+IFERROR(VLOOKUP($G41,[2]Cat_Filtro1!$D:$U,MATCH(I$33,[2]Cat_Filtro1!$1:$1,0)-3,FALSE),"")</f>
        <v xml:space="preserve">Calzado casual caballero </v>
      </c>
      <c r="J41" s="50" t="str">
        <f ca="1">+IFERROR(VLOOKUP($G41,[2]Cat_Filtro1!$D:$U,MATCH(J$33,[2]Cat_Filtro1!$1:$1,0)-3,FALSE),"")</f>
        <v xml:space="preserve">Calzado casual caballero </v>
      </c>
      <c r="K41" s="50" t="str">
        <f ca="1">+IFERROR(VLOOKUP($G41,[2]Cat_Filtro1!$D:$U,MATCH(K$33,[2]Cat_Filtro1!$1:$1,0)-3,FALSE),"")</f>
        <v xml:space="preserve">Calzado casual caballero </v>
      </c>
      <c r="L41" s="51" t="str">
        <f ca="1">+IFERROR(VLOOKUP($G41,[2]Cat_Filtro1!$D:$U,MATCH(L$33,[2]Cat_Filtro1!$1:$1,0)-3,FALSE),"")</f>
        <v xml:space="preserve">Calzado casual caballero </v>
      </c>
      <c r="M41" s="63">
        <v>1</v>
      </c>
      <c r="N41" s="63"/>
      <c r="O41" s="63"/>
      <c r="P41" s="63"/>
      <c r="Q41" s="63"/>
      <c r="R41" s="63"/>
      <c r="S41" s="63"/>
      <c r="T41" s="52"/>
      <c r="U41" s="52"/>
      <c r="V41" s="52"/>
      <c r="W41" s="52"/>
      <c r="X41" s="52"/>
      <c r="Y41" s="52"/>
      <c r="Z41" s="53"/>
    </row>
    <row r="42" spans="1:26" s="12" customFormat="1" ht="24" customHeight="1" x14ac:dyDescent="0.35">
      <c r="A42" s="13">
        <v>18</v>
      </c>
      <c r="B42" s="45" t="s">
        <v>1158</v>
      </c>
      <c r="C42" s="45"/>
      <c r="D42" s="13">
        <v>3</v>
      </c>
      <c r="E42" s="22" t="s">
        <v>1138</v>
      </c>
      <c r="F42" s="49" t="str">
        <f ca="1">+IFERROR(VLOOKUP($G42,[2]Cat_Filtro1!$D:$U,MATCH(F$33,[2]Cat_Filtro1!$1:$1,0)-3,FALSE),"")</f>
        <v xml:space="preserve">Calzado casual dama </v>
      </c>
      <c r="G42" s="50" t="str">
        <f ca="1">+IFERROR(VLOOKUP($G42,[2]Cat_Filtro1!$D:$U,MATCH(G$33,[2]Cat_Filtro1!$1:$1,0)-3,FALSE),"")</f>
        <v xml:space="preserve">Calzado casual dama </v>
      </c>
      <c r="H42" s="50" t="str">
        <f ca="1">+IFERROR(VLOOKUP($G42,[2]Cat_Filtro1!$D:$U,MATCH(H$33,[2]Cat_Filtro1!$1:$1,0)-3,FALSE),"")</f>
        <v xml:space="preserve">Calzado casual dama </v>
      </c>
      <c r="I42" s="50" t="str">
        <f ca="1">+IFERROR(VLOOKUP($G42,[2]Cat_Filtro1!$D:$U,MATCH(I$33,[2]Cat_Filtro1!$1:$1,0)-3,FALSE),"")</f>
        <v xml:space="preserve">Calzado casual dama </v>
      </c>
      <c r="J42" s="50" t="str">
        <f ca="1">+IFERROR(VLOOKUP($G42,[2]Cat_Filtro1!$D:$U,MATCH(J$33,[2]Cat_Filtro1!$1:$1,0)-3,FALSE),"")</f>
        <v xml:space="preserve">Calzado casual dama </v>
      </c>
      <c r="K42" s="50" t="str">
        <f ca="1">+IFERROR(VLOOKUP($G42,[2]Cat_Filtro1!$D:$U,MATCH(K$33,[2]Cat_Filtro1!$1:$1,0)-3,FALSE),"")</f>
        <v xml:space="preserve">Calzado casual dama </v>
      </c>
      <c r="L42" s="51" t="str">
        <f ca="1">+IFERROR(VLOOKUP($G42,[2]Cat_Filtro1!$D:$U,MATCH(L$33,[2]Cat_Filtro1!$1:$1,0)-3,FALSE),"")</f>
        <v xml:space="preserve">Calzado casual dama </v>
      </c>
      <c r="M42" s="63">
        <v>2</v>
      </c>
      <c r="N42" s="63"/>
      <c r="O42" s="63"/>
      <c r="P42" s="63"/>
      <c r="Q42" s="63"/>
      <c r="R42" s="63"/>
      <c r="S42" s="63"/>
      <c r="T42" s="52"/>
      <c r="U42" s="52"/>
      <c r="V42" s="52"/>
      <c r="W42" s="52"/>
      <c r="X42" s="52"/>
      <c r="Y42" s="52"/>
      <c r="Z42" s="53"/>
    </row>
    <row r="43" spans="1:26" s="12" customFormat="1" ht="24" customHeight="1" x14ac:dyDescent="0.35">
      <c r="A43" s="13">
        <v>19</v>
      </c>
      <c r="B43" s="45" t="s">
        <v>1158</v>
      </c>
      <c r="C43" s="45"/>
      <c r="D43" s="13">
        <v>3</v>
      </c>
      <c r="E43" s="22" t="s">
        <v>1139</v>
      </c>
      <c r="F43" s="49" t="str">
        <f ca="1">+IFERROR(VLOOKUP($G43,[2]Cat_Filtro1!$D:$U,MATCH(F$33,[2]Cat_Filtro1!$1:$1,0)-3,FALSE),"")</f>
        <v xml:space="preserve">Calzado casual dama </v>
      </c>
      <c r="G43" s="50" t="str">
        <f ca="1">+IFERROR(VLOOKUP($G43,[2]Cat_Filtro1!$D:$U,MATCH(G$33,[2]Cat_Filtro1!$1:$1,0)-3,FALSE),"")</f>
        <v xml:space="preserve">Calzado casual dama </v>
      </c>
      <c r="H43" s="50" t="str">
        <f ca="1">+IFERROR(VLOOKUP($G43,[2]Cat_Filtro1!$D:$U,MATCH(H$33,[2]Cat_Filtro1!$1:$1,0)-3,FALSE),"")</f>
        <v xml:space="preserve">Calzado casual dama </v>
      </c>
      <c r="I43" s="50" t="str">
        <f ca="1">+IFERROR(VLOOKUP($G43,[2]Cat_Filtro1!$D:$U,MATCH(I$33,[2]Cat_Filtro1!$1:$1,0)-3,FALSE),"")</f>
        <v xml:space="preserve">Calzado casual dama </v>
      </c>
      <c r="J43" s="50" t="str">
        <f ca="1">+IFERROR(VLOOKUP($G43,[2]Cat_Filtro1!$D:$U,MATCH(J$33,[2]Cat_Filtro1!$1:$1,0)-3,FALSE),"")</f>
        <v xml:space="preserve">Calzado casual dama </v>
      </c>
      <c r="K43" s="50" t="str">
        <f ca="1">+IFERROR(VLOOKUP($G43,[2]Cat_Filtro1!$D:$U,MATCH(K$33,[2]Cat_Filtro1!$1:$1,0)-3,FALSE),"")</f>
        <v xml:space="preserve">Calzado casual dama </v>
      </c>
      <c r="L43" s="51" t="str">
        <f ca="1">+IFERROR(VLOOKUP($G43,[2]Cat_Filtro1!$D:$U,MATCH(L$33,[2]Cat_Filtro1!$1:$1,0)-3,FALSE),"")</f>
        <v xml:space="preserve">Calzado casual dama </v>
      </c>
      <c r="M43" s="63">
        <v>4</v>
      </c>
      <c r="N43" s="63"/>
      <c r="O43" s="63"/>
      <c r="P43" s="63"/>
      <c r="Q43" s="63"/>
      <c r="R43" s="63"/>
      <c r="S43" s="63"/>
      <c r="T43" s="52"/>
      <c r="U43" s="52"/>
      <c r="V43" s="52"/>
      <c r="W43" s="52"/>
      <c r="X43" s="52"/>
      <c r="Y43" s="52"/>
      <c r="Z43" s="53"/>
    </row>
    <row r="44" spans="1:26" s="12" customFormat="1" ht="24" customHeight="1" x14ac:dyDescent="0.35">
      <c r="A44" s="13">
        <v>20</v>
      </c>
      <c r="B44" s="45" t="s">
        <v>1159</v>
      </c>
      <c r="C44" s="45"/>
      <c r="D44" s="13">
        <v>3</v>
      </c>
      <c r="E44" s="22" t="s">
        <v>1139</v>
      </c>
      <c r="F44" s="49" t="str">
        <f ca="1">+IFERROR(VLOOKUP($G44,[2]Cat_Filtro1!$D:$U,MATCH(F$33,[2]Cat_Filtro1!$1:$1,0)-3,FALSE),"")</f>
        <v xml:space="preserve">Calzado casual caballero </v>
      </c>
      <c r="G44" s="50" t="str">
        <f ca="1">+IFERROR(VLOOKUP($G44,[2]Cat_Filtro1!$D:$U,MATCH(G$33,[2]Cat_Filtro1!$1:$1,0)-3,FALSE),"")</f>
        <v xml:space="preserve">Calzado casual caballero </v>
      </c>
      <c r="H44" s="50" t="str">
        <f ca="1">+IFERROR(VLOOKUP($G44,[2]Cat_Filtro1!$D:$U,MATCH(H$33,[2]Cat_Filtro1!$1:$1,0)-3,FALSE),"")</f>
        <v xml:space="preserve">Calzado casual caballero </v>
      </c>
      <c r="I44" s="50" t="str">
        <f ca="1">+IFERROR(VLOOKUP($G44,[2]Cat_Filtro1!$D:$U,MATCH(I$33,[2]Cat_Filtro1!$1:$1,0)-3,FALSE),"")</f>
        <v xml:space="preserve">Calzado casual caballero </v>
      </c>
      <c r="J44" s="50" t="str">
        <f ca="1">+IFERROR(VLOOKUP($G44,[2]Cat_Filtro1!$D:$U,MATCH(J$33,[2]Cat_Filtro1!$1:$1,0)-3,FALSE),"")</f>
        <v xml:space="preserve">Calzado casual caballero </v>
      </c>
      <c r="K44" s="50" t="str">
        <f ca="1">+IFERROR(VLOOKUP($G44,[2]Cat_Filtro1!$D:$U,MATCH(K$33,[2]Cat_Filtro1!$1:$1,0)-3,FALSE),"")</f>
        <v xml:space="preserve">Calzado casual caballero </v>
      </c>
      <c r="L44" s="51" t="str">
        <f ca="1">+IFERROR(VLOOKUP($G44,[2]Cat_Filtro1!$D:$U,MATCH(L$33,[2]Cat_Filtro1!$1:$1,0)-3,FALSE),"")</f>
        <v xml:space="preserve">Calzado casual caballero </v>
      </c>
      <c r="M44" s="63">
        <v>9</v>
      </c>
      <c r="N44" s="63"/>
      <c r="O44" s="63"/>
      <c r="P44" s="63"/>
      <c r="Q44" s="63"/>
      <c r="R44" s="63"/>
      <c r="S44" s="63"/>
      <c r="T44" s="52"/>
      <c r="U44" s="52"/>
      <c r="V44" s="52"/>
      <c r="W44" s="52"/>
      <c r="X44" s="52"/>
      <c r="Y44" s="52"/>
      <c r="Z44" s="53"/>
    </row>
    <row r="45" spans="1:26" s="12" customFormat="1" ht="24" customHeight="1" x14ac:dyDescent="0.35">
      <c r="A45" s="13">
        <v>21</v>
      </c>
      <c r="B45" s="45" t="s">
        <v>1158</v>
      </c>
      <c r="C45" s="45"/>
      <c r="D45" s="13">
        <v>3</v>
      </c>
      <c r="E45" s="22" t="s">
        <v>1139</v>
      </c>
      <c r="F45" s="49" t="str">
        <f ca="1">+IFERROR(VLOOKUP($G45,[2]Cat_Filtro1!$D:$U,MATCH(F$33,[2]Cat_Filtro1!$1:$1,0)-3,FALSE),"")</f>
        <v xml:space="preserve">Calzado casual dama </v>
      </c>
      <c r="G45" s="50" t="str">
        <f ca="1">+IFERROR(VLOOKUP($G45,[2]Cat_Filtro1!$D:$U,MATCH(G$33,[2]Cat_Filtro1!$1:$1,0)-3,FALSE),"")</f>
        <v xml:space="preserve">Calzado casual dama </v>
      </c>
      <c r="H45" s="50" t="str">
        <f ca="1">+IFERROR(VLOOKUP($G45,[2]Cat_Filtro1!$D:$U,MATCH(H$33,[2]Cat_Filtro1!$1:$1,0)-3,FALSE),"")</f>
        <v xml:space="preserve">Calzado casual dama </v>
      </c>
      <c r="I45" s="50" t="str">
        <f ca="1">+IFERROR(VLOOKUP($G45,[2]Cat_Filtro1!$D:$U,MATCH(I$33,[2]Cat_Filtro1!$1:$1,0)-3,FALSE),"")</f>
        <v xml:space="preserve">Calzado casual dama </v>
      </c>
      <c r="J45" s="50" t="str">
        <f ca="1">+IFERROR(VLOOKUP($G45,[2]Cat_Filtro1!$D:$U,MATCH(J$33,[2]Cat_Filtro1!$1:$1,0)-3,FALSE),"")</f>
        <v xml:space="preserve">Calzado casual dama </v>
      </c>
      <c r="K45" s="50" t="str">
        <f ca="1">+IFERROR(VLOOKUP($G45,[2]Cat_Filtro1!$D:$U,MATCH(K$33,[2]Cat_Filtro1!$1:$1,0)-3,FALSE),"")</f>
        <v xml:space="preserve">Calzado casual dama </v>
      </c>
      <c r="L45" s="51" t="str">
        <f ca="1">+IFERROR(VLOOKUP($G45,[2]Cat_Filtro1!$D:$U,MATCH(L$33,[2]Cat_Filtro1!$1:$1,0)-3,FALSE),"")</f>
        <v xml:space="preserve">Calzado casual dama </v>
      </c>
      <c r="M45" s="63">
        <v>1</v>
      </c>
      <c r="N45" s="63"/>
      <c r="O45" s="63"/>
      <c r="P45" s="63"/>
      <c r="Q45" s="63"/>
      <c r="R45" s="63"/>
      <c r="S45" s="63"/>
      <c r="T45" s="52"/>
      <c r="U45" s="52"/>
      <c r="V45" s="52"/>
      <c r="W45" s="52"/>
      <c r="X45" s="52"/>
      <c r="Y45" s="52"/>
      <c r="Z45" s="53"/>
    </row>
    <row r="46" spans="1:26" s="12" customFormat="1" ht="24" customHeight="1" x14ac:dyDescent="0.35">
      <c r="A46" s="13">
        <v>22</v>
      </c>
      <c r="B46" s="45" t="s">
        <v>1159</v>
      </c>
      <c r="C46" s="45"/>
      <c r="D46" s="13">
        <v>3</v>
      </c>
      <c r="E46" s="22" t="s">
        <v>1139</v>
      </c>
      <c r="F46" s="49" t="str">
        <f ca="1">+IFERROR(VLOOKUP($G46,[2]Cat_Filtro1!$D:$U,MATCH(F$33,[2]Cat_Filtro1!$1:$1,0)-3,FALSE),"")</f>
        <v xml:space="preserve">Calzado casual caballero </v>
      </c>
      <c r="G46" s="50" t="str">
        <f ca="1">+IFERROR(VLOOKUP($G46,[2]Cat_Filtro1!$D:$U,MATCH(G$33,[2]Cat_Filtro1!$1:$1,0)-3,FALSE),"")</f>
        <v xml:space="preserve">Calzado casual caballero </v>
      </c>
      <c r="H46" s="50" t="str">
        <f ca="1">+IFERROR(VLOOKUP($G46,[2]Cat_Filtro1!$D:$U,MATCH(H$33,[2]Cat_Filtro1!$1:$1,0)-3,FALSE),"")</f>
        <v xml:space="preserve">Calzado casual caballero </v>
      </c>
      <c r="I46" s="50" t="str">
        <f ca="1">+IFERROR(VLOOKUP($G46,[2]Cat_Filtro1!$D:$U,MATCH(I$33,[2]Cat_Filtro1!$1:$1,0)-3,FALSE),"")</f>
        <v xml:space="preserve">Calzado casual caballero </v>
      </c>
      <c r="J46" s="50" t="str">
        <f ca="1">+IFERROR(VLOOKUP($G46,[2]Cat_Filtro1!$D:$U,MATCH(J$33,[2]Cat_Filtro1!$1:$1,0)-3,FALSE),"")</f>
        <v xml:space="preserve">Calzado casual caballero </v>
      </c>
      <c r="K46" s="50" t="str">
        <f ca="1">+IFERROR(VLOOKUP($G46,[2]Cat_Filtro1!$D:$U,MATCH(K$33,[2]Cat_Filtro1!$1:$1,0)-3,FALSE),"")</f>
        <v xml:space="preserve">Calzado casual caballero </v>
      </c>
      <c r="L46" s="51" t="str">
        <f ca="1">+IFERROR(VLOOKUP($G46,[2]Cat_Filtro1!$D:$U,MATCH(L$33,[2]Cat_Filtro1!$1:$1,0)-3,FALSE),"")</f>
        <v xml:space="preserve">Calzado casual caballero </v>
      </c>
      <c r="M46" s="63">
        <v>1</v>
      </c>
      <c r="N46" s="63"/>
      <c r="O46" s="63"/>
      <c r="P46" s="63"/>
      <c r="Q46" s="63"/>
      <c r="R46" s="63"/>
      <c r="S46" s="63"/>
      <c r="T46" s="52"/>
      <c r="U46" s="52"/>
      <c r="V46" s="52"/>
      <c r="W46" s="52"/>
      <c r="X46" s="52"/>
      <c r="Y46" s="52"/>
      <c r="Z46" s="53"/>
    </row>
    <row r="47" spans="1:26" s="12" customFormat="1" ht="24" customHeight="1" x14ac:dyDescent="0.35">
      <c r="A47" s="13">
        <v>23</v>
      </c>
      <c r="B47" s="45" t="s">
        <v>1158</v>
      </c>
      <c r="C47" s="45"/>
      <c r="D47" s="13">
        <v>3</v>
      </c>
      <c r="E47" s="22" t="s">
        <v>1140</v>
      </c>
      <c r="F47" s="49" t="str">
        <f ca="1">+IFERROR(VLOOKUP($G47,[2]Cat_Filtro1!$D:$U,MATCH(F$33,[2]Cat_Filtro1!$1:$1,0)-3,FALSE),"")</f>
        <v xml:space="preserve">Calzado casual dama </v>
      </c>
      <c r="G47" s="50" t="str">
        <f ca="1">+IFERROR(VLOOKUP($G47,[2]Cat_Filtro1!$D:$U,MATCH(G$33,[2]Cat_Filtro1!$1:$1,0)-3,FALSE),"")</f>
        <v xml:space="preserve">Calzado casual dama </v>
      </c>
      <c r="H47" s="50" t="str">
        <f ca="1">+IFERROR(VLOOKUP($G47,[2]Cat_Filtro1!$D:$U,MATCH(H$33,[2]Cat_Filtro1!$1:$1,0)-3,FALSE),"")</f>
        <v xml:space="preserve">Calzado casual dama </v>
      </c>
      <c r="I47" s="50" t="str">
        <f ca="1">+IFERROR(VLOOKUP($G47,[2]Cat_Filtro1!$D:$U,MATCH(I$33,[2]Cat_Filtro1!$1:$1,0)-3,FALSE),"")</f>
        <v xml:space="preserve">Calzado casual dama </v>
      </c>
      <c r="J47" s="50" t="str">
        <f ca="1">+IFERROR(VLOOKUP($G47,[2]Cat_Filtro1!$D:$U,MATCH(J$33,[2]Cat_Filtro1!$1:$1,0)-3,FALSE),"")</f>
        <v xml:space="preserve">Calzado casual dama </v>
      </c>
      <c r="K47" s="50" t="str">
        <f ca="1">+IFERROR(VLOOKUP($G47,[2]Cat_Filtro1!$D:$U,MATCH(K$33,[2]Cat_Filtro1!$1:$1,0)-3,FALSE),"")</f>
        <v xml:space="preserve">Calzado casual dama </v>
      </c>
      <c r="L47" s="51" t="str">
        <f ca="1">+IFERROR(VLOOKUP($G47,[2]Cat_Filtro1!$D:$U,MATCH(L$33,[2]Cat_Filtro1!$1:$1,0)-3,FALSE),"")</f>
        <v xml:space="preserve">Calzado casual dama </v>
      </c>
      <c r="M47" s="63">
        <v>2</v>
      </c>
      <c r="N47" s="63"/>
      <c r="O47" s="63"/>
      <c r="P47" s="63"/>
      <c r="Q47" s="63"/>
      <c r="R47" s="63"/>
      <c r="S47" s="63"/>
      <c r="T47" s="52"/>
      <c r="U47" s="52"/>
      <c r="V47" s="52"/>
      <c r="W47" s="52"/>
      <c r="X47" s="52"/>
      <c r="Y47" s="52"/>
      <c r="Z47" s="53"/>
    </row>
    <row r="48" spans="1:26" s="12" customFormat="1" ht="24" customHeight="1" x14ac:dyDescent="0.35">
      <c r="A48" s="13">
        <v>24</v>
      </c>
      <c r="B48" s="45" t="s">
        <v>1159</v>
      </c>
      <c r="C48" s="45"/>
      <c r="D48" s="13">
        <v>3</v>
      </c>
      <c r="E48" s="22" t="s">
        <v>1140</v>
      </c>
      <c r="F48" s="49" t="str">
        <f ca="1">+IFERROR(VLOOKUP($G48,[2]Cat_Filtro1!$D:$U,MATCH(F$33,[2]Cat_Filtro1!$1:$1,0)-3,FALSE),"")</f>
        <v xml:space="preserve">Calzado casual caballero </v>
      </c>
      <c r="G48" s="50" t="str">
        <f ca="1">+IFERROR(VLOOKUP($G48,[2]Cat_Filtro1!$D:$U,MATCH(G$33,[2]Cat_Filtro1!$1:$1,0)-3,FALSE),"")</f>
        <v xml:space="preserve">Calzado casual caballero </v>
      </c>
      <c r="H48" s="50" t="str">
        <f ca="1">+IFERROR(VLOOKUP($G48,[2]Cat_Filtro1!$D:$U,MATCH(H$33,[2]Cat_Filtro1!$1:$1,0)-3,FALSE),"")</f>
        <v xml:space="preserve">Calzado casual caballero </v>
      </c>
      <c r="I48" s="50" t="str">
        <f ca="1">+IFERROR(VLOOKUP($G48,[2]Cat_Filtro1!$D:$U,MATCH(I$33,[2]Cat_Filtro1!$1:$1,0)-3,FALSE),"")</f>
        <v xml:space="preserve">Calzado casual caballero </v>
      </c>
      <c r="J48" s="50" t="str">
        <f ca="1">+IFERROR(VLOOKUP($G48,[2]Cat_Filtro1!$D:$U,MATCH(J$33,[2]Cat_Filtro1!$1:$1,0)-3,FALSE),"")</f>
        <v xml:space="preserve">Calzado casual caballero </v>
      </c>
      <c r="K48" s="50" t="str">
        <f ca="1">+IFERROR(VLOOKUP($G48,[2]Cat_Filtro1!$D:$U,MATCH(K$33,[2]Cat_Filtro1!$1:$1,0)-3,FALSE),"")</f>
        <v xml:space="preserve">Calzado casual caballero </v>
      </c>
      <c r="L48" s="51" t="str">
        <f ca="1">+IFERROR(VLOOKUP($G48,[2]Cat_Filtro1!$D:$U,MATCH(L$33,[2]Cat_Filtro1!$1:$1,0)-3,FALSE),"")</f>
        <v xml:space="preserve">Calzado casual caballero </v>
      </c>
      <c r="M48" s="63">
        <v>5</v>
      </c>
      <c r="N48" s="63"/>
      <c r="O48" s="63"/>
      <c r="P48" s="63"/>
      <c r="Q48" s="63"/>
      <c r="R48" s="63"/>
      <c r="S48" s="63"/>
      <c r="T48" s="52"/>
      <c r="U48" s="52"/>
      <c r="V48" s="52"/>
      <c r="W48" s="52"/>
      <c r="X48" s="52"/>
      <c r="Y48" s="52"/>
      <c r="Z48" s="53"/>
    </row>
    <row r="49" spans="1:26" s="12" customFormat="1" ht="24" customHeight="1" x14ac:dyDescent="0.35">
      <c r="A49" s="13">
        <v>25</v>
      </c>
      <c r="B49" s="45" t="s">
        <v>1158</v>
      </c>
      <c r="C49" s="45"/>
      <c r="D49" s="13">
        <v>3</v>
      </c>
      <c r="E49" s="22" t="s">
        <v>1141</v>
      </c>
      <c r="F49" s="49" t="str">
        <f ca="1">+IFERROR(VLOOKUP($G49,[2]Cat_Filtro1!$D:$U,MATCH(F$33,[2]Cat_Filtro1!$1:$1,0)-3,FALSE),"")</f>
        <v xml:space="preserve">Calzado casual dama </v>
      </c>
      <c r="G49" s="50" t="str">
        <f ca="1">+IFERROR(VLOOKUP($G49,[2]Cat_Filtro1!$D:$U,MATCH(G$33,[2]Cat_Filtro1!$1:$1,0)-3,FALSE),"")</f>
        <v xml:space="preserve">Calzado casual dama </v>
      </c>
      <c r="H49" s="50" t="str">
        <f ca="1">+IFERROR(VLOOKUP($G49,[2]Cat_Filtro1!$D:$U,MATCH(H$33,[2]Cat_Filtro1!$1:$1,0)-3,FALSE),"")</f>
        <v xml:space="preserve">Calzado casual dama </v>
      </c>
      <c r="I49" s="50" t="str">
        <f ca="1">+IFERROR(VLOOKUP($G49,[2]Cat_Filtro1!$D:$U,MATCH(I$33,[2]Cat_Filtro1!$1:$1,0)-3,FALSE),"")</f>
        <v xml:space="preserve">Calzado casual dama </v>
      </c>
      <c r="J49" s="50" t="str">
        <f ca="1">+IFERROR(VLOOKUP($G49,[2]Cat_Filtro1!$D:$U,MATCH(J$33,[2]Cat_Filtro1!$1:$1,0)-3,FALSE),"")</f>
        <v xml:space="preserve">Calzado casual dama </v>
      </c>
      <c r="K49" s="50" t="str">
        <f ca="1">+IFERROR(VLOOKUP($G49,[2]Cat_Filtro1!$D:$U,MATCH(K$33,[2]Cat_Filtro1!$1:$1,0)-3,FALSE),"")</f>
        <v xml:space="preserve">Calzado casual dama </v>
      </c>
      <c r="L49" s="51" t="str">
        <f ca="1">+IFERROR(VLOOKUP($G49,[2]Cat_Filtro1!$D:$U,MATCH(L$33,[2]Cat_Filtro1!$1:$1,0)-3,FALSE),"")</f>
        <v xml:space="preserve">Calzado casual dama </v>
      </c>
      <c r="M49" s="63">
        <v>16</v>
      </c>
      <c r="N49" s="63"/>
      <c r="O49" s="63"/>
      <c r="P49" s="63"/>
      <c r="Q49" s="63"/>
      <c r="R49" s="63"/>
      <c r="S49" s="63"/>
      <c r="T49" s="52"/>
      <c r="U49" s="52"/>
      <c r="V49" s="52"/>
      <c r="W49" s="52"/>
      <c r="X49" s="52"/>
      <c r="Y49" s="52"/>
      <c r="Z49" s="53"/>
    </row>
    <row r="50" spans="1:26" s="12" customFormat="1" ht="24" customHeight="1" x14ac:dyDescent="0.35">
      <c r="A50" s="13">
        <v>26</v>
      </c>
      <c r="B50" s="45" t="s">
        <v>1159</v>
      </c>
      <c r="C50" s="45"/>
      <c r="D50" s="13">
        <v>3</v>
      </c>
      <c r="E50" s="22" t="s">
        <v>1141</v>
      </c>
      <c r="F50" s="49" t="str">
        <f ca="1">+IFERROR(VLOOKUP($G50,[2]Cat_Filtro1!$D:$U,MATCH(F$33,[2]Cat_Filtro1!$1:$1,0)-3,FALSE),"")</f>
        <v xml:space="preserve">Calzado casual caballero </v>
      </c>
      <c r="G50" s="50" t="str">
        <f ca="1">+IFERROR(VLOOKUP($G50,[2]Cat_Filtro1!$D:$U,MATCH(G$33,[2]Cat_Filtro1!$1:$1,0)-3,FALSE),"")</f>
        <v xml:space="preserve">Calzado casual caballero </v>
      </c>
      <c r="H50" s="50" t="str">
        <f ca="1">+IFERROR(VLOOKUP($G50,[2]Cat_Filtro1!$D:$U,MATCH(H$33,[2]Cat_Filtro1!$1:$1,0)-3,FALSE),"")</f>
        <v xml:space="preserve">Calzado casual caballero </v>
      </c>
      <c r="I50" s="50" t="str">
        <f ca="1">+IFERROR(VLOOKUP($G50,[2]Cat_Filtro1!$D:$U,MATCH(I$33,[2]Cat_Filtro1!$1:$1,0)-3,FALSE),"")</f>
        <v xml:space="preserve">Calzado casual caballero </v>
      </c>
      <c r="J50" s="50" t="str">
        <f ca="1">+IFERROR(VLOOKUP($G50,[2]Cat_Filtro1!$D:$U,MATCH(J$33,[2]Cat_Filtro1!$1:$1,0)-3,FALSE),"")</f>
        <v xml:space="preserve">Calzado casual caballero </v>
      </c>
      <c r="K50" s="50" t="str">
        <f ca="1">+IFERROR(VLOOKUP($G50,[2]Cat_Filtro1!$D:$U,MATCH(K$33,[2]Cat_Filtro1!$1:$1,0)-3,FALSE),"")</f>
        <v xml:space="preserve">Calzado casual caballero </v>
      </c>
      <c r="L50" s="51" t="str">
        <f ca="1">+IFERROR(VLOOKUP($G50,[2]Cat_Filtro1!$D:$U,MATCH(L$33,[2]Cat_Filtro1!$1:$1,0)-3,FALSE),"")</f>
        <v xml:space="preserve">Calzado casual caballero </v>
      </c>
      <c r="M50" s="63">
        <v>20</v>
      </c>
      <c r="N50" s="63"/>
      <c r="O50" s="63"/>
      <c r="P50" s="63"/>
      <c r="Q50" s="63"/>
      <c r="R50" s="63"/>
      <c r="S50" s="63"/>
      <c r="T50" s="52"/>
      <c r="U50" s="52"/>
      <c r="V50" s="52"/>
      <c r="W50" s="52"/>
      <c r="X50" s="52"/>
      <c r="Y50" s="52"/>
      <c r="Z50" s="53"/>
    </row>
    <row r="51" spans="1:26" s="12" customFormat="1" ht="24" customHeight="1" x14ac:dyDescent="0.35">
      <c r="A51" s="13">
        <v>27</v>
      </c>
      <c r="B51" s="45" t="s">
        <v>1159</v>
      </c>
      <c r="C51" s="45"/>
      <c r="D51" s="13">
        <v>3</v>
      </c>
      <c r="E51" s="22" t="s">
        <v>1142</v>
      </c>
      <c r="F51" s="49" t="str">
        <f ca="1">+IFERROR(VLOOKUP($G51,[2]Cat_Filtro1!$D:$U,MATCH(F$33,[2]Cat_Filtro1!$1:$1,0)-3,FALSE),"")</f>
        <v xml:space="preserve">Calzado casual caballero </v>
      </c>
      <c r="G51" s="50" t="str">
        <f ca="1">+IFERROR(VLOOKUP($G51,[2]Cat_Filtro1!$D:$U,MATCH(G$33,[2]Cat_Filtro1!$1:$1,0)-3,FALSE),"")</f>
        <v xml:space="preserve">Calzado casual caballero </v>
      </c>
      <c r="H51" s="50" t="str">
        <f ca="1">+IFERROR(VLOOKUP($G51,[2]Cat_Filtro1!$D:$U,MATCH(H$33,[2]Cat_Filtro1!$1:$1,0)-3,FALSE),"")</f>
        <v xml:space="preserve">Calzado casual caballero </v>
      </c>
      <c r="I51" s="50" t="str">
        <f ca="1">+IFERROR(VLOOKUP($G51,[2]Cat_Filtro1!$D:$U,MATCH(I$33,[2]Cat_Filtro1!$1:$1,0)-3,FALSE),"")</f>
        <v xml:space="preserve">Calzado casual caballero </v>
      </c>
      <c r="J51" s="50" t="str">
        <f ca="1">+IFERROR(VLOOKUP($G51,[2]Cat_Filtro1!$D:$U,MATCH(J$33,[2]Cat_Filtro1!$1:$1,0)-3,FALSE),"")</f>
        <v xml:space="preserve">Calzado casual caballero </v>
      </c>
      <c r="K51" s="50" t="str">
        <f ca="1">+IFERROR(VLOOKUP($G51,[2]Cat_Filtro1!$D:$U,MATCH(K$33,[2]Cat_Filtro1!$1:$1,0)-3,FALSE),"")</f>
        <v xml:space="preserve">Calzado casual caballero </v>
      </c>
      <c r="L51" s="51" t="str">
        <f ca="1">+IFERROR(VLOOKUP($G51,[2]Cat_Filtro1!$D:$U,MATCH(L$33,[2]Cat_Filtro1!$1:$1,0)-3,FALSE),"")</f>
        <v xml:space="preserve">Calzado casual caballero </v>
      </c>
      <c r="M51" s="63">
        <v>2</v>
      </c>
      <c r="N51" s="63"/>
      <c r="O51" s="63"/>
      <c r="P51" s="63"/>
      <c r="Q51" s="63"/>
      <c r="R51" s="63"/>
      <c r="S51" s="63"/>
      <c r="T51" s="52"/>
      <c r="U51" s="52"/>
      <c r="V51" s="52"/>
      <c r="W51" s="52"/>
      <c r="X51" s="52"/>
      <c r="Y51" s="52"/>
      <c r="Z51" s="53"/>
    </row>
    <row r="52" spans="1:26" s="12" customFormat="1" ht="24" customHeight="1" x14ac:dyDescent="0.35">
      <c r="A52" s="13">
        <v>28</v>
      </c>
      <c r="B52" s="45" t="s">
        <v>1158</v>
      </c>
      <c r="C52" s="45"/>
      <c r="D52" s="13">
        <v>3</v>
      </c>
      <c r="E52" s="22" t="s">
        <v>1143</v>
      </c>
      <c r="F52" s="49" t="str">
        <f ca="1">+IFERROR(VLOOKUP($G52,[2]Cat_Filtro1!$D:$U,MATCH(F$33,[2]Cat_Filtro1!$1:$1,0)-3,FALSE),"")</f>
        <v xml:space="preserve">Calzado casual dama </v>
      </c>
      <c r="G52" s="50" t="str">
        <f ca="1">+IFERROR(VLOOKUP($G52,[2]Cat_Filtro1!$D:$U,MATCH(G$33,[2]Cat_Filtro1!$1:$1,0)-3,FALSE),"")</f>
        <v xml:space="preserve">Calzado casual dama </v>
      </c>
      <c r="H52" s="50" t="str">
        <f ca="1">+IFERROR(VLOOKUP($G52,[2]Cat_Filtro1!$D:$U,MATCH(H$33,[2]Cat_Filtro1!$1:$1,0)-3,FALSE),"")</f>
        <v xml:space="preserve">Calzado casual dama </v>
      </c>
      <c r="I52" s="50" t="str">
        <f ca="1">+IFERROR(VLOOKUP($G52,[2]Cat_Filtro1!$D:$U,MATCH(I$33,[2]Cat_Filtro1!$1:$1,0)-3,FALSE),"")</f>
        <v xml:space="preserve">Calzado casual dama </v>
      </c>
      <c r="J52" s="50" t="str">
        <f ca="1">+IFERROR(VLOOKUP($G52,[2]Cat_Filtro1!$D:$U,MATCH(J$33,[2]Cat_Filtro1!$1:$1,0)-3,FALSE),"")</f>
        <v xml:space="preserve">Calzado casual dama </v>
      </c>
      <c r="K52" s="50" t="str">
        <f ca="1">+IFERROR(VLOOKUP($G52,[2]Cat_Filtro1!$D:$U,MATCH(K$33,[2]Cat_Filtro1!$1:$1,0)-3,FALSE),"")</f>
        <v xml:space="preserve">Calzado casual dama </v>
      </c>
      <c r="L52" s="51" t="str">
        <f ca="1">+IFERROR(VLOOKUP($G52,[2]Cat_Filtro1!$D:$U,MATCH(L$33,[2]Cat_Filtro1!$1:$1,0)-3,FALSE),"")</f>
        <v xml:space="preserve">Calzado casual dama </v>
      </c>
      <c r="M52" s="63">
        <v>1</v>
      </c>
      <c r="N52" s="63"/>
      <c r="O52" s="63"/>
      <c r="P52" s="63"/>
      <c r="Q52" s="63"/>
      <c r="R52" s="63"/>
      <c r="S52" s="63"/>
      <c r="T52" s="52"/>
      <c r="U52" s="52"/>
      <c r="V52" s="52"/>
      <c r="W52" s="52"/>
      <c r="X52" s="52"/>
      <c r="Y52" s="52"/>
      <c r="Z52" s="53"/>
    </row>
    <row r="53" spans="1:26" s="12" customFormat="1" ht="24" customHeight="1" x14ac:dyDescent="0.35">
      <c r="A53" s="13">
        <v>29</v>
      </c>
      <c r="B53" s="45" t="s">
        <v>1159</v>
      </c>
      <c r="C53" s="45"/>
      <c r="D53" s="13">
        <v>3</v>
      </c>
      <c r="E53" s="22" t="s">
        <v>1143</v>
      </c>
      <c r="F53" s="49" t="str">
        <f ca="1">+IFERROR(VLOOKUP($G53,[2]Cat_Filtro1!$D:$U,MATCH(F$33,[2]Cat_Filtro1!$1:$1,0)-3,FALSE),"")</f>
        <v xml:space="preserve">Calzado casual caballero </v>
      </c>
      <c r="G53" s="50" t="str">
        <f ca="1">+IFERROR(VLOOKUP($G53,[2]Cat_Filtro1!$D:$U,MATCH(G$33,[2]Cat_Filtro1!$1:$1,0)-3,FALSE),"")</f>
        <v xml:space="preserve">Calzado casual caballero </v>
      </c>
      <c r="H53" s="50" t="str">
        <f ca="1">+IFERROR(VLOOKUP($G53,[2]Cat_Filtro1!$D:$U,MATCH(H$33,[2]Cat_Filtro1!$1:$1,0)-3,FALSE),"")</f>
        <v xml:space="preserve">Calzado casual caballero </v>
      </c>
      <c r="I53" s="50" t="str">
        <f ca="1">+IFERROR(VLOOKUP($G53,[2]Cat_Filtro1!$D:$U,MATCH(I$33,[2]Cat_Filtro1!$1:$1,0)-3,FALSE),"")</f>
        <v xml:space="preserve">Calzado casual caballero </v>
      </c>
      <c r="J53" s="50" t="str">
        <f ca="1">+IFERROR(VLOOKUP($G53,[2]Cat_Filtro1!$D:$U,MATCH(J$33,[2]Cat_Filtro1!$1:$1,0)-3,FALSE),"")</f>
        <v xml:space="preserve">Calzado casual caballero </v>
      </c>
      <c r="K53" s="50" t="str">
        <f ca="1">+IFERROR(VLOOKUP($G53,[2]Cat_Filtro1!$D:$U,MATCH(K$33,[2]Cat_Filtro1!$1:$1,0)-3,FALSE),"")</f>
        <v xml:space="preserve">Calzado casual caballero </v>
      </c>
      <c r="L53" s="51" t="str">
        <f ca="1">+IFERROR(VLOOKUP($G53,[2]Cat_Filtro1!$D:$U,MATCH(L$33,[2]Cat_Filtro1!$1:$1,0)-3,FALSE),"")</f>
        <v xml:space="preserve">Calzado casual caballero </v>
      </c>
      <c r="M53" s="63">
        <v>1</v>
      </c>
      <c r="N53" s="63"/>
      <c r="O53" s="63"/>
      <c r="P53" s="63"/>
      <c r="Q53" s="63"/>
      <c r="R53" s="63"/>
      <c r="S53" s="63"/>
      <c r="T53" s="52"/>
      <c r="U53" s="52"/>
      <c r="V53" s="52"/>
      <c r="W53" s="52"/>
      <c r="X53" s="52"/>
      <c r="Y53" s="52"/>
      <c r="Z53" s="53"/>
    </row>
    <row r="54" spans="1:26" s="12" customFormat="1" ht="24" customHeight="1" x14ac:dyDescent="0.35">
      <c r="A54" s="13">
        <v>30</v>
      </c>
      <c r="B54" s="45" t="s">
        <v>1158</v>
      </c>
      <c r="C54" s="45"/>
      <c r="D54" s="13">
        <v>3</v>
      </c>
      <c r="E54" s="22" t="s">
        <v>1144</v>
      </c>
      <c r="F54" s="49" t="str">
        <f ca="1">+IFERROR(VLOOKUP($G54,[2]Cat_Filtro1!$D:$U,MATCH(F$33,[2]Cat_Filtro1!$1:$1,0)-3,FALSE),"")</f>
        <v xml:space="preserve">Calzado casual dama </v>
      </c>
      <c r="G54" s="50" t="str">
        <f ca="1">+IFERROR(VLOOKUP($G54,[2]Cat_Filtro1!$D:$U,MATCH(G$33,[2]Cat_Filtro1!$1:$1,0)-3,FALSE),"")</f>
        <v xml:space="preserve">Calzado casual dama </v>
      </c>
      <c r="H54" s="50" t="str">
        <f ca="1">+IFERROR(VLOOKUP($G54,[2]Cat_Filtro1!$D:$U,MATCH(H$33,[2]Cat_Filtro1!$1:$1,0)-3,FALSE),"")</f>
        <v xml:space="preserve">Calzado casual dama </v>
      </c>
      <c r="I54" s="50" t="str">
        <f ca="1">+IFERROR(VLOOKUP($G54,[2]Cat_Filtro1!$D:$U,MATCH(I$33,[2]Cat_Filtro1!$1:$1,0)-3,FALSE),"")</f>
        <v xml:space="preserve">Calzado casual dama </v>
      </c>
      <c r="J54" s="50" t="str">
        <f ca="1">+IFERROR(VLOOKUP($G54,[2]Cat_Filtro1!$D:$U,MATCH(J$33,[2]Cat_Filtro1!$1:$1,0)-3,FALSE),"")</f>
        <v xml:space="preserve">Calzado casual dama </v>
      </c>
      <c r="K54" s="50" t="str">
        <f ca="1">+IFERROR(VLOOKUP($G54,[2]Cat_Filtro1!$D:$U,MATCH(K$33,[2]Cat_Filtro1!$1:$1,0)-3,FALSE),"")</f>
        <v xml:space="preserve">Calzado casual dama </v>
      </c>
      <c r="L54" s="51" t="str">
        <f ca="1">+IFERROR(VLOOKUP($G54,[2]Cat_Filtro1!$D:$U,MATCH(L$33,[2]Cat_Filtro1!$1:$1,0)-3,FALSE),"")</f>
        <v xml:space="preserve">Calzado casual dama </v>
      </c>
      <c r="M54" s="63">
        <v>2</v>
      </c>
      <c r="N54" s="63"/>
      <c r="O54" s="63"/>
      <c r="P54" s="63"/>
      <c r="Q54" s="63"/>
      <c r="R54" s="63"/>
      <c r="S54" s="63"/>
      <c r="T54" s="52"/>
      <c r="U54" s="52"/>
      <c r="V54" s="52"/>
      <c r="W54" s="52"/>
      <c r="X54" s="52"/>
      <c r="Y54" s="52"/>
      <c r="Z54" s="53"/>
    </row>
    <row r="55" spans="1:26" s="12" customFormat="1" ht="24" customHeight="1" x14ac:dyDescent="0.35">
      <c r="A55" s="13">
        <v>31</v>
      </c>
      <c r="B55" s="45" t="s">
        <v>1159</v>
      </c>
      <c r="C55" s="45"/>
      <c r="D55" s="13">
        <v>3</v>
      </c>
      <c r="E55" s="22" t="s">
        <v>1144</v>
      </c>
      <c r="F55" s="49" t="str">
        <f ca="1">+IFERROR(VLOOKUP($G55,[2]Cat_Filtro1!$D:$U,MATCH(F$33,[2]Cat_Filtro1!$1:$1,0)-3,FALSE),"")</f>
        <v xml:space="preserve">Calzado casual caballero </v>
      </c>
      <c r="G55" s="50" t="str">
        <f ca="1">+IFERROR(VLOOKUP($G55,[2]Cat_Filtro1!$D:$U,MATCH(G$33,[2]Cat_Filtro1!$1:$1,0)-3,FALSE),"")</f>
        <v xml:space="preserve">Calzado casual caballero </v>
      </c>
      <c r="H55" s="50" t="str">
        <f ca="1">+IFERROR(VLOOKUP($G55,[2]Cat_Filtro1!$D:$U,MATCH(H$33,[2]Cat_Filtro1!$1:$1,0)-3,FALSE),"")</f>
        <v xml:space="preserve">Calzado casual caballero </v>
      </c>
      <c r="I55" s="50" t="str">
        <f ca="1">+IFERROR(VLOOKUP($G55,[2]Cat_Filtro1!$D:$U,MATCH(I$33,[2]Cat_Filtro1!$1:$1,0)-3,FALSE),"")</f>
        <v xml:space="preserve">Calzado casual caballero </v>
      </c>
      <c r="J55" s="50" t="str">
        <f ca="1">+IFERROR(VLOOKUP($G55,[2]Cat_Filtro1!$D:$U,MATCH(J$33,[2]Cat_Filtro1!$1:$1,0)-3,FALSE),"")</f>
        <v xml:space="preserve">Calzado casual caballero </v>
      </c>
      <c r="K55" s="50" t="str">
        <f ca="1">+IFERROR(VLOOKUP($G55,[2]Cat_Filtro1!$D:$U,MATCH(K$33,[2]Cat_Filtro1!$1:$1,0)-3,FALSE),"")</f>
        <v xml:space="preserve">Calzado casual caballero </v>
      </c>
      <c r="L55" s="51" t="str">
        <f ca="1">+IFERROR(VLOOKUP($G55,[2]Cat_Filtro1!$D:$U,MATCH(L$33,[2]Cat_Filtro1!$1:$1,0)-3,FALSE),"")</f>
        <v xml:space="preserve">Calzado casual caballero </v>
      </c>
      <c r="M55" s="63">
        <v>4</v>
      </c>
      <c r="N55" s="63"/>
      <c r="O55" s="63"/>
      <c r="P55" s="63"/>
      <c r="Q55" s="63"/>
      <c r="R55" s="63"/>
      <c r="S55" s="63"/>
      <c r="T55" s="52"/>
      <c r="U55" s="52"/>
      <c r="V55" s="52"/>
      <c r="W55" s="52"/>
      <c r="X55" s="52"/>
      <c r="Y55" s="52"/>
      <c r="Z55" s="53"/>
    </row>
    <row r="56" spans="1:26" s="12" customFormat="1" ht="24" customHeight="1" x14ac:dyDescent="0.35">
      <c r="A56" s="13">
        <v>32</v>
      </c>
      <c r="B56" s="45" t="s">
        <v>1158</v>
      </c>
      <c r="C56" s="45"/>
      <c r="D56" s="13">
        <v>3</v>
      </c>
      <c r="E56" s="22" t="s">
        <v>1145</v>
      </c>
      <c r="F56" s="49" t="str">
        <f ca="1">+IFERROR(VLOOKUP($G56,[2]Cat_Filtro1!$D:$U,MATCH(F$33,[2]Cat_Filtro1!$1:$1,0)-3,FALSE),"")</f>
        <v xml:space="preserve">Calzado casual dama </v>
      </c>
      <c r="G56" s="50" t="str">
        <f ca="1">+IFERROR(VLOOKUP($G56,[2]Cat_Filtro1!$D:$U,MATCH(G$33,[2]Cat_Filtro1!$1:$1,0)-3,FALSE),"")</f>
        <v xml:space="preserve">Calzado casual dama </v>
      </c>
      <c r="H56" s="50" t="str">
        <f ca="1">+IFERROR(VLOOKUP($G56,[2]Cat_Filtro1!$D:$U,MATCH(H$33,[2]Cat_Filtro1!$1:$1,0)-3,FALSE),"")</f>
        <v xml:space="preserve">Calzado casual dama </v>
      </c>
      <c r="I56" s="50" t="str">
        <f ca="1">+IFERROR(VLOOKUP($G56,[2]Cat_Filtro1!$D:$U,MATCH(I$33,[2]Cat_Filtro1!$1:$1,0)-3,FALSE),"")</f>
        <v xml:space="preserve">Calzado casual dama </v>
      </c>
      <c r="J56" s="50" t="str">
        <f ca="1">+IFERROR(VLOOKUP($G56,[2]Cat_Filtro1!$D:$U,MATCH(J$33,[2]Cat_Filtro1!$1:$1,0)-3,FALSE),"")</f>
        <v xml:space="preserve">Calzado casual dama </v>
      </c>
      <c r="K56" s="50" t="str">
        <f ca="1">+IFERROR(VLOOKUP($G56,[2]Cat_Filtro1!$D:$U,MATCH(K$33,[2]Cat_Filtro1!$1:$1,0)-3,FALSE),"")</f>
        <v xml:space="preserve">Calzado casual dama </v>
      </c>
      <c r="L56" s="51" t="str">
        <f ca="1">+IFERROR(VLOOKUP($G56,[2]Cat_Filtro1!$D:$U,MATCH(L$33,[2]Cat_Filtro1!$1:$1,0)-3,FALSE),"")</f>
        <v xml:space="preserve">Calzado casual dama </v>
      </c>
      <c r="M56" s="63">
        <v>1</v>
      </c>
      <c r="N56" s="63"/>
      <c r="O56" s="63"/>
      <c r="P56" s="63"/>
      <c r="Q56" s="63"/>
      <c r="R56" s="63"/>
      <c r="S56" s="63"/>
      <c r="T56" s="52"/>
      <c r="U56" s="52"/>
      <c r="V56" s="52"/>
      <c r="W56" s="52"/>
      <c r="X56" s="52"/>
      <c r="Y56" s="52"/>
      <c r="Z56" s="53"/>
    </row>
    <row r="57" spans="1:26" s="12" customFormat="1" ht="24" customHeight="1" x14ac:dyDescent="0.35">
      <c r="A57" s="13">
        <v>33</v>
      </c>
      <c r="B57" s="45" t="s">
        <v>1159</v>
      </c>
      <c r="C57" s="45"/>
      <c r="D57" s="13">
        <v>3</v>
      </c>
      <c r="E57" s="22" t="s">
        <v>1145</v>
      </c>
      <c r="F57" s="49" t="str">
        <f ca="1">+IFERROR(VLOOKUP($G57,[2]Cat_Filtro1!$D:$U,MATCH(F$33,[2]Cat_Filtro1!$1:$1,0)-3,FALSE),"")</f>
        <v xml:space="preserve">Calzado casual caballero </v>
      </c>
      <c r="G57" s="50" t="str">
        <f ca="1">+IFERROR(VLOOKUP($G57,[2]Cat_Filtro1!$D:$U,MATCH(G$33,[2]Cat_Filtro1!$1:$1,0)-3,FALSE),"")</f>
        <v xml:space="preserve">Calzado casual caballero </v>
      </c>
      <c r="H57" s="50" t="str">
        <f ca="1">+IFERROR(VLOOKUP($G57,[2]Cat_Filtro1!$D:$U,MATCH(H$33,[2]Cat_Filtro1!$1:$1,0)-3,FALSE),"")</f>
        <v xml:space="preserve">Calzado casual caballero </v>
      </c>
      <c r="I57" s="50" t="str">
        <f ca="1">+IFERROR(VLOOKUP($G57,[2]Cat_Filtro1!$D:$U,MATCH(I$33,[2]Cat_Filtro1!$1:$1,0)-3,FALSE),"")</f>
        <v xml:space="preserve">Calzado casual caballero </v>
      </c>
      <c r="J57" s="50" t="str">
        <f ca="1">+IFERROR(VLOOKUP($G57,[2]Cat_Filtro1!$D:$U,MATCH(J$33,[2]Cat_Filtro1!$1:$1,0)-3,FALSE),"")</f>
        <v xml:space="preserve">Calzado casual caballero </v>
      </c>
      <c r="K57" s="50" t="str">
        <f ca="1">+IFERROR(VLOOKUP($G57,[2]Cat_Filtro1!$D:$U,MATCH(K$33,[2]Cat_Filtro1!$1:$1,0)-3,FALSE),"")</f>
        <v xml:space="preserve">Calzado casual caballero </v>
      </c>
      <c r="L57" s="51" t="str">
        <f ca="1">+IFERROR(VLOOKUP($G57,[2]Cat_Filtro1!$D:$U,MATCH(L$33,[2]Cat_Filtro1!$1:$1,0)-3,FALSE),"")</f>
        <v xml:space="preserve">Calzado casual caballero </v>
      </c>
      <c r="M57" s="63">
        <v>3</v>
      </c>
      <c r="N57" s="63"/>
      <c r="O57" s="63"/>
      <c r="P57" s="63"/>
      <c r="Q57" s="63"/>
      <c r="R57" s="63"/>
      <c r="S57" s="63"/>
      <c r="T57" s="52"/>
      <c r="U57" s="52"/>
      <c r="V57" s="52"/>
      <c r="W57" s="52"/>
      <c r="X57" s="52"/>
      <c r="Y57" s="52"/>
      <c r="Z57" s="53"/>
    </row>
    <row r="58" spans="1:26" s="12" customFormat="1" ht="24" customHeight="1" x14ac:dyDescent="0.35">
      <c r="A58" s="13">
        <v>34</v>
      </c>
      <c r="B58" s="45" t="s">
        <v>1158</v>
      </c>
      <c r="C58" s="45"/>
      <c r="D58" s="13">
        <v>3</v>
      </c>
      <c r="E58" s="22" t="s">
        <v>1146</v>
      </c>
      <c r="F58" s="49" t="str">
        <f ca="1">+IFERROR(VLOOKUP($G58,[2]Cat_Filtro1!$D:$U,MATCH(F$33,[2]Cat_Filtro1!$1:$1,0)-3,FALSE),"")</f>
        <v xml:space="preserve">Calzado casual dama </v>
      </c>
      <c r="G58" s="50" t="str">
        <f ca="1">+IFERROR(VLOOKUP($G58,[2]Cat_Filtro1!$D:$U,MATCH(G$33,[2]Cat_Filtro1!$1:$1,0)-3,FALSE),"")</f>
        <v xml:space="preserve">Calzado casual dama </v>
      </c>
      <c r="H58" s="50" t="str">
        <f ca="1">+IFERROR(VLOOKUP($G58,[2]Cat_Filtro1!$D:$U,MATCH(H$33,[2]Cat_Filtro1!$1:$1,0)-3,FALSE),"")</f>
        <v xml:space="preserve">Calzado casual dama </v>
      </c>
      <c r="I58" s="50" t="str">
        <f ca="1">+IFERROR(VLOOKUP($G58,[2]Cat_Filtro1!$D:$U,MATCH(I$33,[2]Cat_Filtro1!$1:$1,0)-3,FALSE),"")</f>
        <v xml:space="preserve">Calzado casual dama </v>
      </c>
      <c r="J58" s="50" t="str">
        <f ca="1">+IFERROR(VLOOKUP($G58,[2]Cat_Filtro1!$D:$U,MATCH(J$33,[2]Cat_Filtro1!$1:$1,0)-3,FALSE),"")</f>
        <v xml:space="preserve">Calzado casual dama </v>
      </c>
      <c r="K58" s="50" t="str">
        <f ca="1">+IFERROR(VLOOKUP($G58,[2]Cat_Filtro1!$D:$U,MATCH(K$33,[2]Cat_Filtro1!$1:$1,0)-3,FALSE),"")</f>
        <v xml:space="preserve">Calzado casual dama </v>
      </c>
      <c r="L58" s="51" t="str">
        <f ca="1">+IFERROR(VLOOKUP($G58,[2]Cat_Filtro1!$D:$U,MATCH(L$33,[2]Cat_Filtro1!$1:$1,0)-3,FALSE),"")</f>
        <v xml:space="preserve">Calzado casual dama </v>
      </c>
      <c r="M58" s="63">
        <v>4</v>
      </c>
      <c r="N58" s="63"/>
      <c r="O58" s="63"/>
      <c r="P58" s="63"/>
      <c r="Q58" s="63"/>
      <c r="R58" s="63"/>
      <c r="S58" s="63"/>
      <c r="T58" s="52"/>
      <c r="U58" s="52"/>
      <c r="V58" s="52"/>
      <c r="W58" s="52"/>
      <c r="X58" s="52"/>
      <c r="Y58" s="52"/>
      <c r="Z58" s="53"/>
    </row>
    <row r="59" spans="1:26" s="12" customFormat="1" ht="24" customHeight="1" x14ac:dyDescent="0.35">
      <c r="A59" s="13">
        <v>35</v>
      </c>
      <c r="B59" s="45" t="s">
        <v>1159</v>
      </c>
      <c r="C59" s="45"/>
      <c r="D59" s="13">
        <v>3</v>
      </c>
      <c r="E59" s="22" t="s">
        <v>1146</v>
      </c>
      <c r="F59" s="49" t="str">
        <f ca="1">+IFERROR(VLOOKUP($G59,[2]Cat_Filtro1!$D:$U,MATCH(F$33,[2]Cat_Filtro1!$1:$1,0)-3,FALSE),"")</f>
        <v xml:space="preserve">Calzado casual caballero </v>
      </c>
      <c r="G59" s="50" t="str">
        <f ca="1">+IFERROR(VLOOKUP($G59,[2]Cat_Filtro1!$D:$U,MATCH(G$33,[2]Cat_Filtro1!$1:$1,0)-3,FALSE),"")</f>
        <v xml:space="preserve">Calzado casual caballero </v>
      </c>
      <c r="H59" s="50" t="str">
        <f ca="1">+IFERROR(VLOOKUP($G59,[2]Cat_Filtro1!$D:$U,MATCH(H$33,[2]Cat_Filtro1!$1:$1,0)-3,FALSE),"")</f>
        <v xml:space="preserve">Calzado casual caballero </v>
      </c>
      <c r="I59" s="50" t="str">
        <f ca="1">+IFERROR(VLOOKUP($G59,[2]Cat_Filtro1!$D:$U,MATCH(I$33,[2]Cat_Filtro1!$1:$1,0)-3,FALSE),"")</f>
        <v xml:space="preserve">Calzado casual caballero </v>
      </c>
      <c r="J59" s="50" t="str">
        <f ca="1">+IFERROR(VLOOKUP($G59,[2]Cat_Filtro1!$D:$U,MATCH(J$33,[2]Cat_Filtro1!$1:$1,0)-3,FALSE),"")</f>
        <v xml:space="preserve">Calzado casual caballero </v>
      </c>
      <c r="K59" s="50" t="str">
        <f ca="1">+IFERROR(VLOOKUP($G59,[2]Cat_Filtro1!$D:$U,MATCH(K$33,[2]Cat_Filtro1!$1:$1,0)-3,FALSE),"")</f>
        <v xml:space="preserve">Calzado casual caballero </v>
      </c>
      <c r="L59" s="51" t="str">
        <f ca="1">+IFERROR(VLOOKUP($G59,[2]Cat_Filtro1!$D:$U,MATCH(L$33,[2]Cat_Filtro1!$1:$1,0)-3,FALSE),"")</f>
        <v xml:space="preserve">Calzado casual caballero </v>
      </c>
      <c r="M59" s="63">
        <v>6</v>
      </c>
      <c r="N59" s="63"/>
      <c r="O59" s="63"/>
      <c r="P59" s="63"/>
      <c r="Q59" s="63"/>
      <c r="R59" s="63"/>
      <c r="S59" s="63"/>
      <c r="T59" s="52"/>
      <c r="U59" s="52"/>
      <c r="V59" s="52"/>
      <c r="W59" s="52"/>
      <c r="X59" s="52"/>
      <c r="Y59" s="52"/>
      <c r="Z59" s="53"/>
    </row>
    <row r="60" spans="1:26" s="12" customFormat="1" ht="24" customHeight="1" x14ac:dyDescent="0.35">
      <c r="A60" s="13">
        <v>36</v>
      </c>
      <c r="B60" s="45" t="s">
        <v>1159</v>
      </c>
      <c r="C60" s="45"/>
      <c r="D60" s="13">
        <v>3</v>
      </c>
      <c r="E60" s="22" t="s">
        <v>1146</v>
      </c>
      <c r="F60" s="49" t="str">
        <f ca="1">+IFERROR(VLOOKUP($G60,[2]Cat_Filtro1!$D:$U,MATCH(F$33,[2]Cat_Filtro1!$1:$1,0)-3,FALSE),"")</f>
        <v xml:space="preserve">Calzado casual caballero </v>
      </c>
      <c r="G60" s="50" t="str">
        <f ca="1">+IFERROR(VLOOKUP($G60,[2]Cat_Filtro1!$D:$U,MATCH(G$33,[2]Cat_Filtro1!$1:$1,0)-3,FALSE),"")</f>
        <v xml:space="preserve">Calzado casual caballero </v>
      </c>
      <c r="H60" s="50" t="str">
        <f ca="1">+IFERROR(VLOOKUP($G60,[2]Cat_Filtro1!$D:$U,MATCH(H$33,[2]Cat_Filtro1!$1:$1,0)-3,FALSE),"")</f>
        <v xml:space="preserve">Calzado casual caballero </v>
      </c>
      <c r="I60" s="50" t="str">
        <f ca="1">+IFERROR(VLOOKUP($G60,[2]Cat_Filtro1!$D:$U,MATCH(I$33,[2]Cat_Filtro1!$1:$1,0)-3,FALSE),"")</f>
        <v xml:space="preserve">Calzado casual caballero </v>
      </c>
      <c r="J60" s="50" t="str">
        <f ca="1">+IFERROR(VLOOKUP($G60,[2]Cat_Filtro1!$D:$U,MATCH(J$33,[2]Cat_Filtro1!$1:$1,0)-3,FALSE),"")</f>
        <v xml:space="preserve">Calzado casual caballero </v>
      </c>
      <c r="K60" s="50" t="str">
        <f ca="1">+IFERROR(VLOOKUP($G60,[2]Cat_Filtro1!$D:$U,MATCH(K$33,[2]Cat_Filtro1!$1:$1,0)-3,FALSE),"")</f>
        <v xml:space="preserve">Calzado casual caballero </v>
      </c>
      <c r="L60" s="51" t="str">
        <f ca="1">+IFERROR(VLOOKUP($G60,[2]Cat_Filtro1!$D:$U,MATCH(L$33,[2]Cat_Filtro1!$1:$1,0)-3,FALSE),"")</f>
        <v xml:space="preserve">Calzado casual caballero </v>
      </c>
      <c r="M60" s="63">
        <v>2</v>
      </c>
      <c r="N60" s="63"/>
      <c r="O60" s="63"/>
      <c r="P60" s="63"/>
      <c r="Q60" s="63"/>
      <c r="R60" s="63"/>
      <c r="S60" s="63"/>
      <c r="T60" s="52"/>
      <c r="U60" s="52"/>
      <c r="V60" s="52"/>
      <c r="W60" s="52"/>
      <c r="X60" s="52"/>
      <c r="Y60" s="52"/>
      <c r="Z60" s="53"/>
    </row>
    <row r="61" spans="1:26" s="12" customFormat="1" ht="24" customHeight="1" x14ac:dyDescent="0.35">
      <c r="A61" s="13">
        <v>37</v>
      </c>
      <c r="B61" s="45" t="s">
        <v>1159</v>
      </c>
      <c r="C61" s="45"/>
      <c r="D61" s="13">
        <v>3</v>
      </c>
      <c r="E61" s="22" t="s">
        <v>1147</v>
      </c>
      <c r="F61" s="49" t="str">
        <f ca="1">+IFERROR(VLOOKUP($G61,[2]Cat_Filtro1!$D:$U,MATCH(F$33,[2]Cat_Filtro1!$1:$1,0)-3,FALSE),"")</f>
        <v xml:space="preserve">Calzado casual caballero </v>
      </c>
      <c r="G61" s="50" t="str">
        <f ca="1">+IFERROR(VLOOKUP($G61,[2]Cat_Filtro1!$D:$U,MATCH(G$33,[2]Cat_Filtro1!$1:$1,0)-3,FALSE),"")</f>
        <v xml:space="preserve">Calzado casual caballero </v>
      </c>
      <c r="H61" s="50" t="str">
        <f ca="1">+IFERROR(VLOOKUP($G61,[2]Cat_Filtro1!$D:$U,MATCH(H$33,[2]Cat_Filtro1!$1:$1,0)-3,FALSE),"")</f>
        <v xml:space="preserve">Calzado casual caballero </v>
      </c>
      <c r="I61" s="50" t="str">
        <f ca="1">+IFERROR(VLOOKUP($G61,[2]Cat_Filtro1!$D:$U,MATCH(I$33,[2]Cat_Filtro1!$1:$1,0)-3,FALSE),"")</f>
        <v xml:space="preserve">Calzado casual caballero </v>
      </c>
      <c r="J61" s="50" t="str">
        <f ca="1">+IFERROR(VLOOKUP($G61,[2]Cat_Filtro1!$D:$U,MATCH(J$33,[2]Cat_Filtro1!$1:$1,0)-3,FALSE),"")</f>
        <v xml:space="preserve">Calzado casual caballero </v>
      </c>
      <c r="K61" s="50" t="str">
        <f ca="1">+IFERROR(VLOOKUP($G61,[2]Cat_Filtro1!$D:$U,MATCH(K$33,[2]Cat_Filtro1!$1:$1,0)-3,FALSE),"")</f>
        <v xml:space="preserve">Calzado casual caballero </v>
      </c>
      <c r="L61" s="51" t="str">
        <f ca="1">+IFERROR(VLOOKUP($G61,[2]Cat_Filtro1!$D:$U,MATCH(L$33,[2]Cat_Filtro1!$1:$1,0)-3,FALSE),"")</f>
        <v xml:space="preserve">Calzado casual caballero </v>
      </c>
      <c r="M61" s="63">
        <v>1</v>
      </c>
      <c r="N61" s="63"/>
      <c r="O61" s="63"/>
      <c r="P61" s="63"/>
      <c r="Q61" s="63"/>
      <c r="R61" s="63"/>
      <c r="S61" s="63"/>
      <c r="T61" s="52"/>
      <c r="U61" s="52"/>
      <c r="V61" s="52"/>
      <c r="W61" s="52"/>
      <c r="X61" s="52"/>
      <c r="Y61" s="52"/>
      <c r="Z61" s="53"/>
    </row>
    <row r="62" spans="1:26" s="12" customFormat="1" ht="24" customHeight="1" x14ac:dyDescent="0.35">
      <c r="A62" s="13">
        <v>38</v>
      </c>
      <c r="B62" s="45" t="s">
        <v>1158</v>
      </c>
      <c r="C62" s="45"/>
      <c r="D62" s="13">
        <v>3</v>
      </c>
      <c r="E62" s="22" t="s">
        <v>1147</v>
      </c>
      <c r="F62" s="49" t="str">
        <f ca="1">+IFERROR(VLOOKUP($G62,[2]Cat_Filtro1!$D:$U,MATCH(F$33,[2]Cat_Filtro1!$1:$1,0)-3,FALSE),"")</f>
        <v xml:space="preserve">Calzado casual dama </v>
      </c>
      <c r="G62" s="50" t="str">
        <f ca="1">+IFERROR(VLOOKUP($G62,[2]Cat_Filtro1!$D:$U,MATCH(G$33,[2]Cat_Filtro1!$1:$1,0)-3,FALSE),"")</f>
        <v xml:space="preserve">Calzado casual dama </v>
      </c>
      <c r="H62" s="50" t="str">
        <f ca="1">+IFERROR(VLOOKUP($G62,[2]Cat_Filtro1!$D:$U,MATCH(H$33,[2]Cat_Filtro1!$1:$1,0)-3,FALSE),"")</f>
        <v xml:space="preserve">Calzado casual dama </v>
      </c>
      <c r="I62" s="50" t="str">
        <f ca="1">+IFERROR(VLOOKUP($G62,[2]Cat_Filtro1!$D:$U,MATCH(I$33,[2]Cat_Filtro1!$1:$1,0)-3,FALSE),"")</f>
        <v xml:space="preserve">Calzado casual dama </v>
      </c>
      <c r="J62" s="50" t="str">
        <f ca="1">+IFERROR(VLOOKUP($G62,[2]Cat_Filtro1!$D:$U,MATCH(J$33,[2]Cat_Filtro1!$1:$1,0)-3,FALSE),"")</f>
        <v xml:space="preserve">Calzado casual dama </v>
      </c>
      <c r="K62" s="50" t="str">
        <f ca="1">+IFERROR(VLOOKUP($G62,[2]Cat_Filtro1!$D:$U,MATCH(K$33,[2]Cat_Filtro1!$1:$1,0)-3,FALSE),"")</f>
        <v xml:space="preserve">Calzado casual dama </v>
      </c>
      <c r="L62" s="51" t="str">
        <f ca="1">+IFERROR(VLOOKUP($G62,[2]Cat_Filtro1!$D:$U,MATCH(L$33,[2]Cat_Filtro1!$1:$1,0)-3,FALSE),"")</f>
        <v xml:space="preserve">Calzado casual dama </v>
      </c>
      <c r="M62" s="63">
        <v>5</v>
      </c>
      <c r="N62" s="63"/>
      <c r="O62" s="63"/>
      <c r="P62" s="63"/>
      <c r="Q62" s="63"/>
      <c r="R62" s="63"/>
      <c r="S62" s="63"/>
      <c r="T62" s="52"/>
      <c r="U62" s="52"/>
      <c r="V62" s="52"/>
      <c r="W62" s="52"/>
      <c r="X62" s="52"/>
      <c r="Y62" s="52"/>
      <c r="Z62" s="53"/>
    </row>
    <row r="63" spans="1:26" s="12" customFormat="1" ht="24" customHeight="1" x14ac:dyDescent="0.35">
      <c r="A63" s="13">
        <v>39</v>
      </c>
      <c r="B63" s="45" t="s">
        <v>1159</v>
      </c>
      <c r="C63" s="45"/>
      <c r="D63" s="13">
        <v>3</v>
      </c>
      <c r="E63" s="22" t="s">
        <v>1147</v>
      </c>
      <c r="F63" s="49" t="str">
        <f ca="1">+IFERROR(VLOOKUP($G63,[2]Cat_Filtro1!$D:$U,MATCH(F$33,[2]Cat_Filtro1!$1:$1,0)-3,FALSE),"")</f>
        <v xml:space="preserve">Calzado casual caballero </v>
      </c>
      <c r="G63" s="50" t="str">
        <f ca="1">+IFERROR(VLOOKUP($G63,[2]Cat_Filtro1!$D:$U,MATCH(G$33,[2]Cat_Filtro1!$1:$1,0)-3,FALSE),"")</f>
        <v xml:space="preserve">Calzado casual caballero </v>
      </c>
      <c r="H63" s="50" t="str">
        <f ca="1">+IFERROR(VLOOKUP($G63,[2]Cat_Filtro1!$D:$U,MATCH(H$33,[2]Cat_Filtro1!$1:$1,0)-3,FALSE),"")</f>
        <v xml:space="preserve">Calzado casual caballero </v>
      </c>
      <c r="I63" s="50" t="str">
        <f ca="1">+IFERROR(VLOOKUP($G63,[2]Cat_Filtro1!$D:$U,MATCH(I$33,[2]Cat_Filtro1!$1:$1,0)-3,FALSE),"")</f>
        <v xml:space="preserve">Calzado casual caballero </v>
      </c>
      <c r="J63" s="50" t="str">
        <f ca="1">+IFERROR(VLOOKUP($G63,[2]Cat_Filtro1!$D:$U,MATCH(J$33,[2]Cat_Filtro1!$1:$1,0)-3,FALSE),"")</f>
        <v xml:space="preserve">Calzado casual caballero </v>
      </c>
      <c r="K63" s="50" t="str">
        <f ca="1">+IFERROR(VLOOKUP($G63,[2]Cat_Filtro1!$D:$U,MATCH(K$33,[2]Cat_Filtro1!$1:$1,0)-3,FALSE),"")</f>
        <v xml:space="preserve">Calzado casual caballero </v>
      </c>
      <c r="L63" s="51" t="str">
        <f ca="1">+IFERROR(VLOOKUP($G63,[2]Cat_Filtro1!$D:$U,MATCH(L$33,[2]Cat_Filtro1!$1:$1,0)-3,FALSE),"")</f>
        <v xml:space="preserve">Calzado casual caballero </v>
      </c>
      <c r="M63" s="63">
        <v>7</v>
      </c>
      <c r="N63" s="63"/>
      <c r="O63" s="63"/>
      <c r="P63" s="63"/>
      <c r="Q63" s="63"/>
      <c r="R63" s="63"/>
      <c r="S63" s="63"/>
      <c r="T63" s="52"/>
      <c r="U63" s="52"/>
      <c r="V63" s="52"/>
      <c r="W63" s="52"/>
      <c r="X63" s="52"/>
      <c r="Y63" s="52"/>
      <c r="Z63" s="53"/>
    </row>
    <row r="64" spans="1:26" s="12" customFormat="1" ht="24" customHeight="1" x14ac:dyDescent="0.35">
      <c r="A64" s="13">
        <v>40</v>
      </c>
      <c r="B64" s="45" t="s">
        <v>1158</v>
      </c>
      <c r="C64" s="45"/>
      <c r="D64" s="13">
        <v>3</v>
      </c>
      <c r="E64" s="22" t="s">
        <v>1147</v>
      </c>
      <c r="F64" s="49" t="str">
        <f ca="1">+IFERROR(VLOOKUP($G64,[2]Cat_Filtro1!$D:$U,MATCH(F$33,[2]Cat_Filtro1!$1:$1,0)-3,FALSE),"")</f>
        <v xml:space="preserve">Calzado casual dama </v>
      </c>
      <c r="G64" s="50" t="str">
        <f ca="1">+IFERROR(VLOOKUP($G64,[2]Cat_Filtro1!$D:$U,MATCH(G$33,[2]Cat_Filtro1!$1:$1,0)-3,FALSE),"")</f>
        <v xml:space="preserve">Calzado casual dama </v>
      </c>
      <c r="H64" s="50" t="str">
        <f ca="1">+IFERROR(VLOOKUP($G64,[2]Cat_Filtro1!$D:$U,MATCH(H$33,[2]Cat_Filtro1!$1:$1,0)-3,FALSE),"")</f>
        <v xml:space="preserve">Calzado casual dama </v>
      </c>
      <c r="I64" s="50" t="str">
        <f ca="1">+IFERROR(VLOOKUP($G64,[2]Cat_Filtro1!$D:$U,MATCH(I$33,[2]Cat_Filtro1!$1:$1,0)-3,FALSE),"")</f>
        <v xml:space="preserve">Calzado casual dama </v>
      </c>
      <c r="J64" s="50" t="str">
        <f ca="1">+IFERROR(VLOOKUP($G64,[2]Cat_Filtro1!$D:$U,MATCH(J$33,[2]Cat_Filtro1!$1:$1,0)-3,FALSE),"")</f>
        <v xml:space="preserve">Calzado casual dama </v>
      </c>
      <c r="K64" s="50" t="str">
        <f ca="1">+IFERROR(VLOOKUP($G64,[2]Cat_Filtro1!$D:$U,MATCH(K$33,[2]Cat_Filtro1!$1:$1,0)-3,FALSE),"")</f>
        <v xml:space="preserve">Calzado casual dama </v>
      </c>
      <c r="L64" s="51" t="str">
        <f ca="1">+IFERROR(VLOOKUP($G64,[2]Cat_Filtro1!$D:$U,MATCH(L$33,[2]Cat_Filtro1!$1:$1,0)-3,FALSE),"")</f>
        <v xml:space="preserve">Calzado casual dama </v>
      </c>
      <c r="M64" s="63">
        <v>8</v>
      </c>
      <c r="N64" s="63"/>
      <c r="O64" s="63"/>
      <c r="P64" s="63"/>
      <c r="Q64" s="63"/>
      <c r="R64" s="63"/>
      <c r="S64" s="63"/>
      <c r="T64" s="52"/>
      <c r="U64" s="52"/>
      <c r="V64" s="52"/>
      <c r="W64" s="52"/>
      <c r="X64" s="52"/>
      <c r="Y64" s="52"/>
      <c r="Z64" s="53"/>
    </row>
    <row r="65" spans="1:26" s="12" customFormat="1" ht="24" customHeight="1" x14ac:dyDescent="0.35">
      <c r="A65" s="13">
        <v>41</v>
      </c>
      <c r="B65" s="45" t="s">
        <v>1159</v>
      </c>
      <c r="C65" s="45"/>
      <c r="D65" s="13">
        <v>3</v>
      </c>
      <c r="E65" s="22" t="s">
        <v>1147</v>
      </c>
      <c r="F65" s="49" t="str">
        <f ca="1">+IFERROR(VLOOKUP($G65,[2]Cat_Filtro1!$D:$U,MATCH(F$33,[2]Cat_Filtro1!$1:$1,0)-3,FALSE),"")</f>
        <v xml:space="preserve">Calzado casual caballero </v>
      </c>
      <c r="G65" s="50" t="str">
        <f ca="1">+IFERROR(VLOOKUP($G65,[2]Cat_Filtro1!$D:$U,MATCH(G$33,[2]Cat_Filtro1!$1:$1,0)-3,FALSE),"")</f>
        <v xml:space="preserve">Calzado casual caballero </v>
      </c>
      <c r="H65" s="50" t="str">
        <f ca="1">+IFERROR(VLOOKUP($G65,[2]Cat_Filtro1!$D:$U,MATCH(H$33,[2]Cat_Filtro1!$1:$1,0)-3,FALSE),"")</f>
        <v xml:space="preserve">Calzado casual caballero </v>
      </c>
      <c r="I65" s="50" t="str">
        <f ca="1">+IFERROR(VLOOKUP($G65,[2]Cat_Filtro1!$D:$U,MATCH(I$33,[2]Cat_Filtro1!$1:$1,0)-3,FALSE),"")</f>
        <v xml:space="preserve">Calzado casual caballero </v>
      </c>
      <c r="J65" s="50" t="str">
        <f ca="1">+IFERROR(VLOOKUP($G65,[2]Cat_Filtro1!$D:$U,MATCH(J$33,[2]Cat_Filtro1!$1:$1,0)-3,FALSE),"")</f>
        <v xml:space="preserve">Calzado casual caballero </v>
      </c>
      <c r="K65" s="50" t="str">
        <f ca="1">+IFERROR(VLOOKUP($G65,[2]Cat_Filtro1!$D:$U,MATCH(K$33,[2]Cat_Filtro1!$1:$1,0)-3,FALSE),"")</f>
        <v xml:space="preserve">Calzado casual caballero </v>
      </c>
      <c r="L65" s="51" t="str">
        <f ca="1">+IFERROR(VLOOKUP($G65,[2]Cat_Filtro1!$D:$U,MATCH(L$33,[2]Cat_Filtro1!$1:$1,0)-3,FALSE),"")</f>
        <v xml:space="preserve">Calzado casual caballero </v>
      </c>
      <c r="M65" s="63">
        <v>5</v>
      </c>
      <c r="N65" s="63"/>
      <c r="O65" s="63"/>
      <c r="P65" s="63"/>
      <c r="Q65" s="63"/>
      <c r="R65" s="63"/>
      <c r="S65" s="63"/>
      <c r="T65" s="52"/>
      <c r="U65" s="52"/>
      <c r="V65" s="52"/>
      <c r="W65" s="52"/>
      <c r="X65" s="52"/>
      <c r="Y65" s="52"/>
      <c r="Z65" s="53"/>
    </row>
    <row r="66" spans="1:26" s="12" customFormat="1" ht="24" customHeight="1" x14ac:dyDescent="0.35">
      <c r="A66" s="13">
        <v>42</v>
      </c>
      <c r="B66" s="45" t="s">
        <v>1159</v>
      </c>
      <c r="C66" s="45"/>
      <c r="D66" s="13">
        <v>3</v>
      </c>
      <c r="E66" s="22" t="s">
        <v>1147</v>
      </c>
      <c r="F66" s="49" t="str">
        <f ca="1">+IFERROR(VLOOKUP($G66,[2]Cat_Filtro1!$D:$U,MATCH(F$33,[2]Cat_Filtro1!$1:$1,0)-3,FALSE),"")</f>
        <v xml:space="preserve">Calzado casual caballero </v>
      </c>
      <c r="G66" s="50" t="str">
        <f ca="1">+IFERROR(VLOOKUP($G66,[2]Cat_Filtro1!$D:$U,MATCH(G$33,[2]Cat_Filtro1!$1:$1,0)-3,FALSE),"")</f>
        <v xml:space="preserve">Calzado casual caballero </v>
      </c>
      <c r="H66" s="50" t="str">
        <f ca="1">+IFERROR(VLOOKUP($G66,[2]Cat_Filtro1!$D:$U,MATCH(H$33,[2]Cat_Filtro1!$1:$1,0)-3,FALSE),"")</f>
        <v xml:space="preserve">Calzado casual caballero </v>
      </c>
      <c r="I66" s="50" t="str">
        <f ca="1">+IFERROR(VLOOKUP($G66,[2]Cat_Filtro1!$D:$U,MATCH(I$33,[2]Cat_Filtro1!$1:$1,0)-3,FALSE),"")</f>
        <v xml:space="preserve">Calzado casual caballero </v>
      </c>
      <c r="J66" s="50" t="str">
        <f ca="1">+IFERROR(VLOOKUP($G66,[2]Cat_Filtro1!$D:$U,MATCH(J$33,[2]Cat_Filtro1!$1:$1,0)-3,FALSE),"")</f>
        <v xml:space="preserve">Calzado casual caballero </v>
      </c>
      <c r="K66" s="50" t="str">
        <f ca="1">+IFERROR(VLOOKUP($G66,[2]Cat_Filtro1!$D:$U,MATCH(K$33,[2]Cat_Filtro1!$1:$1,0)-3,FALSE),"")</f>
        <v xml:space="preserve">Calzado casual caballero </v>
      </c>
      <c r="L66" s="51" t="str">
        <f ca="1">+IFERROR(VLOOKUP($G66,[2]Cat_Filtro1!$D:$U,MATCH(L$33,[2]Cat_Filtro1!$1:$1,0)-3,FALSE),"")</f>
        <v xml:space="preserve">Calzado casual caballero </v>
      </c>
      <c r="M66" s="63">
        <v>1</v>
      </c>
      <c r="N66" s="63"/>
      <c r="O66" s="63"/>
      <c r="P66" s="63"/>
      <c r="Q66" s="63"/>
      <c r="R66" s="63"/>
      <c r="S66" s="63"/>
      <c r="T66" s="52"/>
      <c r="U66" s="52"/>
      <c r="V66" s="52"/>
      <c r="W66" s="52"/>
      <c r="X66" s="52"/>
      <c r="Y66" s="52"/>
      <c r="Z66" s="53"/>
    </row>
    <row r="67" spans="1:26" s="12" customFormat="1" ht="24" customHeight="1" x14ac:dyDescent="0.35">
      <c r="A67" s="13">
        <v>43</v>
      </c>
      <c r="B67" s="45" t="s">
        <v>1158</v>
      </c>
      <c r="C67" s="45"/>
      <c r="D67" s="13">
        <v>3</v>
      </c>
      <c r="E67" s="22" t="s">
        <v>1148</v>
      </c>
      <c r="F67" s="49" t="str">
        <f ca="1">+IFERROR(VLOOKUP($G67,[2]Cat_Filtro1!$D:$U,MATCH(F$33,[2]Cat_Filtro1!$1:$1,0)-3,FALSE),"")</f>
        <v xml:space="preserve">Calzado casual dama </v>
      </c>
      <c r="G67" s="50" t="str">
        <f ca="1">+IFERROR(VLOOKUP($G67,[2]Cat_Filtro1!$D:$U,MATCH(G$33,[2]Cat_Filtro1!$1:$1,0)-3,FALSE),"")</f>
        <v xml:space="preserve">Calzado casual dama </v>
      </c>
      <c r="H67" s="50" t="str">
        <f ca="1">+IFERROR(VLOOKUP($G67,[2]Cat_Filtro1!$D:$U,MATCH(H$33,[2]Cat_Filtro1!$1:$1,0)-3,FALSE),"")</f>
        <v xml:space="preserve">Calzado casual dama </v>
      </c>
      <c r="I67" s="50" t="str">
        <f ca="1">+IFERROR(VLOOKUP($G67,[2]Cat_Filtro1!$D:$U,MATCH(I$33,[2]Cat_Filtro1!$1:$1,0)-3,FALSE),"")</f>
        <v xml:space="preserve">Calzado casual dama </v>
      </c>
      <c r="J67" s="50" t="str">
        <f ca="1">+IFERROR(VLOOKUP($G67,[2]Cat_Filtro1!$D:$U,MATCH(J$33,[2]Cat_Filtro1!$1:$1,0)-3,FALSE),"")</f>
        <v xml:space="preserve">Calzado casual dama </v>
      </c>
      <c r="K67" s="50" t="str">
        <f ca="1">+IFERROR(VLOOKUP($G67,[2]Cat_Filtro1!$D:$U,MATCH(K$33,[2]Cat_Filtro1!$1:$1,0)-3,FALSE),"")</f>
        <v xml:space="preserve">Calzado casual dama </v>
      </c>
      <c r="L67" s="51" t="str">
        <f ca="1">+IFERROR(VLOOKUP($G67,[2]Cat_Filtro1!$D:$U,MATCH(L$33,[2]Cat_Filtro1!$1:$1,0)-3,FALSE),"")</f>
        <v xml:space="preserve">Calzado casual dama </v>
      </c>
      <c r="M67" s="63">
        <v>1</v>
      </c>
      <c r="N67" s="63"/>
      <c r="O67" s="63"/>
      <c r="P67" s="63"/>
      <c r="Q67" s="63"/>
      <c r="R67" s="63"/>
      <c r="S67" s="63"/>
      <c r="T67" s="52"/>
      <c r="U67" s="52"/>
      <c r="V67" s="52"/>
      <c r="W67" s="52"/>
      <c r="X67" s="52"/>
      <c r="Y67" s="52"/>
      <c r="Z67" s="53"/>
    </row>
    <row r="68" spans="1:26" s="12" customFormat="1" ht="24" customHeight="1" x14ac:dyDescent="0.35">
      <c r="A68" s="13">
        <v>44</v>
      </c>
      <c r="B68" s="45" t="s">
        <v>1159</v>
      </c>
      <c r="C68" s="45"/>
      <c r="D68" s="13">
        <v>3</v>
      </c>
      <c r="E68" s="22" t="s">
        <v>1148</v>
      </c>
      <c r="F68" s="49" t="str">
        <f ca="1">+IFERROR(VLOOKUP($G68,[2]Cat_Filtro1!$D:$U,MATCH(F$33,[2]Cat_Filtro1!$1:$1,0)-3,FALSE),"")</f>
        <v xml:space="preserve">Calzado casual caballero </v>
      </c>
      <c r="G68" s="50" t="str">
        <f ca="1">+IFERROR(VLOOKUP($G68,[2]Cat_Filtro1!$D:$U,MATCH(G$33,[2]Cat_Filtro1!$1:$1,0)-3,FALSE),"")</f>
        <v xml:space="preserve">Calzado casual caballero </v>
      </c>
      <c r="H68" s="50" t="str">
        <f ca="1">+IFERROR(VLOOKUP($G68,[2]Cat_Filtro1!$D:$U,MATCH(H$33,[2]Cat_Filtro1!$1:$1,0)-3,FALSE),"")</f>
        <v xml:space="preserve">Calzado casual caballero </v>
      </c>
      <c r="I68" s="50" t="str">
        <f ca="1">+IFERROR(VLOOKUP($G68,[2]Cat_Filtro1!$D:$U,MATCH(I$33,[2]Cat_Filtro1!$1:$1,0)-3,FALSE),"")</f>
        <v xml:space="preserve">Calzado casual caballero </v>
      </c>
      <c r="J68" s="50" t="str">
        <f ca="1">+IFERROR(VLOOKUP($G68,[2]Cat_Filtro1!$D:$U,MATCH(J$33,[2]Cat_Filtro1!$1:$1,0)-3,FALSE),"")</f>
        <v xml:space="preserve">Calzado casual caballero </v>
      </c>
      <c r="K68" s="50" t="str">
        <f ca="1">+IFERROR(VLOOKUP($G68,[2]Cat_Filtro1!$D:$U,MATCH(K$33,[2]Cat_Filtro1!$1:$1,0)-3,FALSE),"")</f>
        <v xml:space="preserve">Calzado casual caballero </v>
      </c>
      <c r="L68" s="51" t="str">
        <f ca="1">+IFERROR(VLOOKUP($G68,[2]Cat_Filtro1!$D:$U,MATCH(L$33,[2]Cat_Filtro1!$1:$1,0)-3,FALSE),"")</f>
        <v xml:space="preserve">Calzado casual caballero </v>
      </c>
      <c r="M68" s="63">
        <v>1</v>
      </c>
      <c r="N68" s="63"/>
      <c r="O68" s="63"/>
      <c r="P68" s="63"/>
      <c r="Q68" s="63"/>
      <c r="R68" s="63"/>
      <c r="S68" s="63"/>
      <c r="T68" s="52"/>
      <c r="U68" s="52"/>
      <c r="V68" s="52"/>
      <c r="W68" s="52"/>
      <c r="X68" s="52"/>
      <c r="Y68" s="52"/>
      <c r="Z68" s="53"/>
    </row>
    <row r="69" spans="1:26" s="12" customFormat="1" ht="24" customHeight="1" x14ac:dyDescent="0.35">
      <c r="A69" s="13">
        <v>45</v>
      </c>
      <c r="B69" s="45" t="s">
        <v>1159</v>
      </c>
      <c r="C69" s="45"/>
      <c r="D69" s="13">
        <v>3</v>
      </c>
      <c r="E69" s="22" t="s">
        <v>1148</v>
      </c>
      <c r="F69" s="49" t="str">
        <f ca="1">+IFERROR(VLOOKUP($G69,[2]Cat_Filtro1!$D:$U,MATCH(F$33,[2]Cat_Filtro1!$1:$1,0)-3,FALSE),"")</f>
        <v xml:space="preserve">Calzado casual caballero </v>
      </c>
      <c r="G69" s="50" t="str">
        <f ca="1">+IFERROR(VLOOKUP($G69,[2]Cat_Filtro1!$D:$U,MATCH(G$33,[2]Cat_Filtro1!$1:$1,0)-3,FALSE),"")</f>
        <v xml:space="preserve">Calzado casual caballero </v>
      </c>
      <c r="H69" s="50" t="str">
        <f ca="1">+IFERROR(VLOOKUP($G69,[2]Cat_Filtro1!$D:$U,MATCH(H$33,[2]Cat_Filtro1!$1:$1,0)-3,FALSE),"")</f>
        <v xml:space="preserve">Calzado casual caballero </v>
      </c>
      <c r="I69" s="50" t="str">
        <f ca="1">+IFERROR(VLOOKUP($G69,[2]Cat_Filtro1!$D:$U,MATCH(I$33,[2]Cat_Filtro1!$1:$1,0)-3,FALSE),"")</f>
        <v xml:space="preserve">Calzado casual caballero </v>
      </c>
      <c r="J69" s="50" t="str">
        <f ca="1">+IFERROR(VLOOKUP($G69,[2]Cat_Filtro1!$D:$U,MATCH(J$33,[2]Cat_Filtro1!$1:$1,0)-3,FALSE),"")</f>
        <v xml:space="preserve">Calzado casual caballero </v>
      </c>
      <c r="K69" s="50" t="str">
        <f ca="1">+IFERROR(VLOOKUP($G69,[2]Cat_Filtro1!$D:$U,MATCH(K$33,[2]Cat_Filtro1!$1:$1,0)-3,FALSE),"")</f>
        <v xml:space="preserve">Calzado casual caballero </v>
      </c>
      <c r="L69" s="51" t="str">
        <f ca="1">+IFERROR(VLOOKUP($G69,[2]Cat_Filtro1!$D:$U,MATCH(L$33,[2]Cat_Filtro1!$1:$1,0)-3,FALSE),"")</f>
        <v xml:space="preserve">Calzado casual caballero </v>
      </c>
      <c r="M69" s="63">
        <v>1</v>
      </c>
      <c r="N69" s="63"/>
      <c r="O69" s="63"/>
      <c r="P69" s="63"/>
      <c r="Q69" s="63"/>
      <c r="R69" s="63"/>
      <c r="S69" s="63"/>
      <c r="T69" s="52"/>
      <c r="U69" s="52"/>
      <c r="V69" s="52"/>
      <c r="W69" s="52"/>
      <c r="X69" s="52"/>
      <c r="Y69" s="52"/>
      <c r="Z69" s="53"/>
    </row>
    <row r="70" spans="1:26" s="12" customFormat="1" ht="24" customHeight="1" x14ac:dyDescent="0.35">
      <c r="A70" s="13">
        <v>46</v>
      </c>
      <c r="B70" s="45" t="s">
        <v>1159</v>
      </c>
      <c r="C70" s="45"/>
      <c r="D70" s="13">
        <v>3</v>
      </c>
      <c r="E70" s="22" t="s">
        <v>1149</v>
      </c>
      <c r="F70" s="49" t="str">
        <f ca="1">+IFERROR(VLOOKUP($G70,[2]Cat_Filtro1!$D:$U,MATCH(F$33,[2]Cat_Filtro1!$1:$1,0)-3,FALSE),"")</f>
        <v xml:space="preserve">Calzado casual caballero </v>
      </c>
      <c r="G70" s="50" t="str">
        <f ca="1">+IFERROR(VLOOKUP($G70,[2]Cat_Filtro1!$D:$U,MATCH(G$33,[2]Cat_Filtro1!$1:$1,0)-3,FALSE),"")</f>
        <v xml:space="preserve">Calzado casual caballero </v>
      </c>
      <c r="H70" s="50" t="str">
        <f ca="1">+IFERROR(VLOOKUP($G70,[2]Cat_Filtro1!$D:$U,MATCH(H$33,[2]Cat_Filtro1!$1:$1,0)-3,FALSE),"")</f>
        <v xml:space="preserve">Calzado casual caballero </v>
      </c>
      <c r="I70" s="50" t="str">
        <f ca="1">+IFERROR(VLOOKUP($G70,[2]Cat_Filtro1!$D:$U,MATCH(I$33,[2]Cat_Filtro1!$1:$1,0)-3,FALSE),"")</f>
        <v xml:space="preserve">Calzado casual caballero </v>
      </c>
      <c r="J70" s="50" t="str">
        <f ca="1">+IFERROR(VLOOKUP($G70,[2]Cat_Filtro1!$D:$U,MATCH(J$33,[2]Cat_Filtro1!$1:$1,0)-3,FALSE),"")</f>
        <v xml:space="preserve">Calzado casual caballero </v>
      </c>
      <c r="K70" s="50" t="str">
        <f ca="1">+IFERROR(VLOOKUP($G70,[2]Cat_Filtro1!$D:$U,MATCH(K$33,[2]Cat_Filtro1!$1:$1,0)-3,FALSE),"")</f>
        <v xml:space="preserve">Calzado casual caballero </v>
      </c>
      <c r="L70" s="51" t="str">
        <f ca="1">+IFERROR(VLOOKUP($G70,[2]Cat_Filtro1!$D:$U,MATCH(L$33,[2]Cat_Filtro1!$1:$1,0)-3,FALSE),"")</f>
        <v xml:space="preserve">Calzado casual caballero </v>
      </c>
      <c r="M70" s="63">
        <v>4</v>
      </c>
      <c r="N70" s="63"/>
      <c r="O70" s="63"/>
      <c r="P70" s="63"/>
      <c r="Q70" s="63"/>
      <c r="R70" s="63"/>
      <c r="S70" s="63"/>
      <c r="T70" s="52"/>
      <c r="U70" s="52"/>
      <c r="V70" s="52"/>
      <c r="W70" s="52"/>
      <c r="X70" s="52"/>
      <c r="Y70" s="52"/>
      <c r="Z70" s="53"/>
    </row>
    <row r="71" spans="1:26" s="12" customFormat="1" ht="24" customHeight="1" x14ac:dyDescent="0.35">
      <c r="A71" s="13">
        <v>47</v>
      </c>
      <c r="B71" s="45" t="s">
        <v>1158</v>
      </c>
      <c r="C71" s="45"/>
      <c r="D71" s="13">
        <v>3</v>
      </c>
      <c r="E71" s="22" t="s">
        <v>1150</v>
      </c>
      <c r="F71" s="49" t="str">
        <f ca="1">+IFERROR(VLOOKUP($G71,[2]Cat_Filtro1!$D:$U,MATCH(F$33,[2]Cat_Filtro1!$1:$1,0)-3,FALSE),"")</f>
        <v xml:space="preserve">Calzado casual dama </v>
      </c>
      <c r="G71" s="50" t="str">
        <f ca="1">+IFERROR(VLOOKUP($G71,[2]Cat_Filtro1!$D:$U,MATCH(G$33,[2]Cat_Filtro1!$1:$1,0)-3,FALSE),"")</f>
        <v xml:space="preserve">Calzado casual dama </v>
      </c>
      <c r="H71" s="50" t="str">
        <f ca="1">+IFERROR(VLOOKUP($G71,[2]Cat_Filtro1!$D:$U,MATCH(H$33,[2]Cat_Filtro1!$1:$1,0)-3,FALSE),"")</f>
        <v xml:space="preserve">Calzado casual dama </v>
      </c>
      <c r="I71" s="50" t="str">
        <f ca="1">+IFERROR(VLOOKUP($G71,[2]Cat_Filtro1!$D:$U,MATCH(I$33,[2]Cat_Filtro1!$1:$1,0)-3,FALSE),"")</f>
        <v xml:space="preserve">Calzado casual dama </v>
      </c>
      <c r="J71" s="50" t="str">
        <f ca="1">+IFERROR(VLOOKUP($G71,[2]Cat_Filtro1!$D:$U,MATCH(J$33,[2]Cat_Filtro1!$1:$1,0)-3,FALSE),"")</f>
        <v xml:space="preserve">Calzado casual dama </v>
      </c>
      <c r="K71" s="50" t="str">
        <f ca="1">+IFERROR(VLOOKUP($G71,[2]Cat_Filtro1!$D:$U,MATCH(K$33,[2]Cat_Filtro1!$1:$1,0)-3,FALSE),"")</f>
        <v xml:space="preserve">Calzado casual dama </v>
      </c>
      <c r="L71" s="51" t="str">
        <f ca="1">+IFERROR(VLOOKUP($G71,[2]Cat_Filtro1!$D:$U,MATCH(L$33,[2]Cat_Filtro1!$1:$1,0)-3,FALSE),"")</f>
        <v xml:space="preserve">Calzado casual dama </v>
      </c>
      <c r="M71" s="63">
        <v>1</v>
      </c>
      <c r="N71" s="63"/>
      <c r="O71" s="63"/>
      <c r="P71" s="63"/>
      <c r="Q71" s="63"/>
      <c r="R71" s="63"/>
      <c r="S71" s="63"/>
      <c r="T71" s="52"/>
      <c r="U71" s="52"/>
      <c r="V71" s="52"/>
      <c r="W71" s="52"/>
      <c r="X71" s="52"/>
      <c r="Y71" s="52"/>
      <c r="Z71" s="53"/>
    </row>
    <row r="72" spans="1:26" s="12" customFormat="1" ht="24" customHeight="1" x14ac:dyDescent="0.35">
      <c r="A72" s="13">
        <v>48</v>
      </c>
      <c r="B72" s="45" t="s">
        <v>1159</v>
      </c>
      <c r="C72" s="45"/>
      <c r="D72" s="13">
        <v>3</v>
      </c>
      <c r="E72" s="22" t="s">
        <v>1150</v>
      </c>
      <c r="F72" s="49" t="str">
        <f ca="1">+IFERROR(VLOOKUP($G72,[2]Cat_Filtro1!$D:$U,MATCH(F$33,[2]Cat_Filtro1!$1:$1,0)-3,FALSE),"")</f>
        <v xml:space="preserve">Calzado casual caballero </v>
      </c>
      <c r="G72" s="50" t="str">
        <f ca="1">+IFERROR(VLOOKUP($G72,[2]Cat_Filtro1!$D:$U,MATCH(G$33,[2]Cat_Filtro1!$1:$1,0)-3,FALSE),"")</f>
        <v xml:space="preserve">Calzado casual caballero </v>
      </c>
      <c r="H72" s="50" t="str">
        <f ca="1">+IFERROR(VLOOKUP($G72,[2]Cat_Filtro1!$D:$U,MATCH(H$33,[2]Cat_Filtro1!$1:$1,0)-3,FALSE),"")</f>
        <v xml:space="preserve">Calzado casual caballero </v>
      </c>
      <c r="I72" s="50" t="str">
        <f ca="1">+IFERROR(VLOOKUP($G72,[2]Cat_Filtro1!$D:$U,MATCH(I$33,[2]Cat_Filtro1!$1:$1,0)-3,FALSE),"")</f>
        <v xml:space="preserve">Calzado casual caballero </v>
      </c>
      <c r="J72" s="50" t="str">
        <f ca="1">+IFERROR(VLOOKUP($G72,[2]Cat_Filtro1!$D:$U,MATCH(J$33,[2]Cat_Filtro1!$1:$1,0)-3,FALSE),"")</f>
        <v xml:space="preserve">Calzado casual caballero </v>
      </c>
      <c r="K72" s="50" t="str">
        <f ca="1">+IFERROR(VLOOKUP($G72,[2]Cat_Filtro1!$D:$U,MATCH(K$33,[2]Cat_Filtro1!$1:$1,0)-3,FALSE),"")</f>
        <v xml:space="preserve">Calzado casual caballero </v>
      </c>
      <c r="L72" s="51" t="str">
        <f ca="1">+IFERROR(VLOOKUP($G72,[2]Cat_Filtro1!$D:$U,MATCH(L$33,[2]Cat_Filtro1!$1:$1,0)-3,FALSE),"")</f>
        <v xml:space="preserve">Calzado casual caballero </v>
      </c>
      <c r="M72" s="63">
        <v>1</v>
      </c>
      <c r="N72" s="63"/>
      <c r="O72" s="63"/>
      <c r="P72" s="63"/>
      <c r="Q72" s="63"/>
      <c r="R72" s="63"/>
      <c r="S72" s="63"/>
      <c r="T72" s="52"/>
      <c r="U72" s="52"/>
      <c r="V72" s="52"/>
      <c r="W72" s="52"/>
      <c r="X72" s="52"/>
      <c r="Y72" s="52"/>
      <c r="Z72" s="53"/>
    </row>
    <row r="73" spans="1:26" s="12" customFormat="1" ht="24" customHeight="1" x14ac:dyDescent="0.35">
      <c r="A73" s="13">
        <v>49</v>
      </c>
      <c r="B73" s="45" t="s">
        <v>1158</v>
      </c>
      <c r="C73" s="45"/>
      <c r="D73" s="13">
        <v>3</v>
      </c>
      <c r="E73" s="22" t="s">
        <v>1150</v>
      </c>
      <c r="F73" s="49" t="str">
        <f ca="1">+IFERROR(VLOOKUP($G73,[2]Cat_Filtro1!$D:$U,MATCH(F$33,[2]Cat_Filtro1!$1:$1,0)-3,FALSE),"")</f>
        <v xml:space="preserve">Calzado casual dama </v>
      </c>
      <c r="G73" s="50" t="str">
        <f ca="1">+IFERROR(VLOOKUP($G73,[2]Cat_Filtro1!$D:$U,MATCH(G$33,[2]Cat_Filtro1!$1:$1,0)-3,FALSE),"")</f>
        <v xml:space="preserve">Calzado casual dama </v>
      </c>
      <c r="H73" s="50" t="str">
        <f ca="1">+IFERROR(VLOOKUP($G73,[2]Cat_Filtro1!$D:$U,MATCH(H$33,[2]Cat_Filtro1!$1:$1,0)-3,FALSE),"")</f>
        <v xml:space="preserve">Calzado casual dama </v>
      </c>
      <c r="I73" s="50" t="str">
        <f ca="1">+IFERROR(VLOOKUP($G73,[2]Cat_Filtro1!$D:$U,MATCH(I$33,[2]Cat_Filtro1!$1:$1,0)-3,FALSE),"")</f>
        <v xml:space="preserve">Calzado casual dama </v>
      </c>
      <c r="J73" s="50" t="str">
        <f ca="1">+IFERROR(VLOOKUP($G73,[2]Cat_Filtro1!$D:$U,MATCH(J$33,[2]Cat_Filtro1!$1:$1,0)-3,FALSE),"")</f>
        <v xml:space="preserve">Calzado casual dama </v>
      </c>
      <c r="K73" s="50" t="str">
        <f ca="1">+IFERROR(VLOOKUP($G73,[2]Cat_Filtro1!$D:$U,MATCH(K$33,[2]Cat_Filtro1!$1:$1,0)-3,FALSE),"")</f>
        <v xml:space="preserve">Calzado casual dama </v>
      </c>
      <c r="L73" s="51" t="str">
        <f ca="1">+IFERROR(VLOOKUP($G73,[2]Cat_Filtro1!$D:$U,MATCH(L$33,[2]Cat_Filtro1!$1:$1,0)-3,FALSE),"")</f>
        <v xml:space="preserve">Calzado casual dama </v>
      </c>
      <c r="M73" s="63">
        <v>5</v>
      </c>
      <c r="N73" s="63"/>
      <c r="O73" s="63"/>
      <c r="P73" s="63"/>
      <c r="Q73" s="63"/>
      <c r="R73" s="63"/>
      <c r="S73" s="63"/>
      <c r="T73" s="52"/>
      <c r="U73" s="52"/>
      <c r="V73" s="52"/>
      <c r="W73" s="52"/>
      <c r="X73" s="52"/>
      <c r="Y73" s="52"/>
      <c r="Z73" s="53"/>
    </row>
    <row r="74" spans="1:26" s="12" customFormat="1" ht="24" customHeight="1" x14ac:dyDescent="0.35">
      <c r="A74" s="13">
        <v>50</v>
      </c>
      <c r="B74" s="45" t="s">
        <v>1159</v>
      </c>
      <c r="C74" s="45"/>
      <c r="D74" s="13">
        <v>3</v>
      </c>
      <c r="E74" s="22" t="s">
        <v>1150</v>
      </c>
      <c r="F74" s="49" t="str">
        <f ca="1">+IFERROR(VLOOKUP($G74,[2]Cat_Filtro1!$D:$U,MATCH(F$33,[2]Cat_Filtro1!$1:$1,0)-3,FALSE),"")</f>
        <v xml:space="preserve">Calzado casual caballero </v>
      </c>
      <c r="G74" s="50" t="str">
        <f ca="1">+IFERROR(VLOOKUP($G74,[2]Cat_Filtro1!$D:$U,MATCH(G$33,[2]Cat_Filtro1!$1:$1,0)-3,FALSE),"")</f>
        <v xml:space="preserve">Calzado casual caballero </v>
      </c>
      <c r="H74" s="50" t="str">
        <f ca="1">+IFERROR(VLOOKUP($G74,[2]Cat_Filtro1!$D:$U,MATCH(H$33,[2]Cat_Filtro1!$1:$1,0)-3,FALSE),"")</f>
        <v xml:space="preserve">Calzado casual caballero </v>
      </c>
      <c r="I74" s="50" t="str">
        <f ca="1">+IFERROR(VLOOKUP($G74,[2]Cat_Filtro1!$D:$U,MATCH(I$33,[2]Cat_Filtro1!$1:$1,0)-3,FALSE),"")</f>
        <v xml:space="preserve">Calzado casual caballero </v>
      </c>
      <c r="J74" s="50" t="str">
        <f ca="1">+IFERROR(VLOOKUP($G74,[2]Cat_Filtro1!$D:$U,MATCH(J$33,[2]Cat_Filtro1!$1:$1,0)-3,FALSE),"")</f>
        <v xml:space="preserve">Calzado casual caballero </v>
      </c>
      <c r="K74" s="50" t="str">
        <f ca="1">+IFERROR(VLOOKUP($G74,[2]Cat_Filtro1!$D:$U,MATCH(K$33,[2]Cat_Filtro1!$1:$1,0)-3,FALSE),"")</f>
        <v xml:space="preserve">Calzado casual caballero </v>
      </c>
      <c r="L74" s="51" t="str">
        <f ca="1">+IFERROR(VLOOKUP($G74,[2]Cat_Filtro1!$D:$U,MATCH(L$33,[2]Cat_Filtro1!$1:$1,0)-3,FALSE),"")</f>
        <v xml:space="preserve">Calzado casual caballero </v>
      </c>
      <c r="M74" s="63">
        <v>9</v>
      </c>
      <c r="N74" s="63"/>
      <c r="O74" s="63"/>
      <c r="P74" s="63"/>
      <c r="Q74" s="63"/>
      <c r="R74" s="63"/>
      <c r="S74" s="63"/>
      <c r="T74" s="52"/>
      <c r="U74" s="52"/>
      <c r="V74" s="52"/>
      <c r="W74" s="52"/>
      <c r="X74" s="52"/>
      <c r="Y74" s="52"/>
      <c r="Z74" s="53"/>
    </row>
    <row r="75" spans="1:26" s="12" customFormat="1" ht="24" customHeight="1" x14ac:dyDescent="0.35">
      <c r="A75" s="13">
        <v>51</v>
      </c>
      <c r="B75" s="45" t="s">
        <v>1158</v>
      </c>
      <c r="C75" s="45"/>
      <c r="D75" s="13">
        <v>3</v>
      </c>
      <c r="E75" s="22" t="s">
        <v>1150</v>
      </c>
      <c r="F75" s="49" t="str">
        <f ca="1">+IFERROR(VLOOKUP($G75,[2]Cat_Filtro1!$D:$U,MATCH(F$33,[2]Cat_Filtro1!$1:$1,0)-3,FALSE),"")</f>
        <v xml:space="preserve">Calzado casual dama </v>
      </c>
      <c r="G75" s="50" t="str">
        <f ca="1">+IFERROR(VLOOKUP($G75,[2]Cat_Filtro1!$D:$U,MATCH(G$33,[2]Cat_Filtro1!$1:$1,0)-3,FALSE),"")</f>
        <v xml:space="preserve">Calzado casual dama </v>
      </c>
      <c r="H75" s="50" t="str">
        <f ca="1">+IFERROR(VLOOKUP($G75,[2]Cat_Filtro1!$D:$U,MATCH(H$33,[2]Cat_Filtro1!$1:$1,0)-3,FALSE),"")</f>
        <v xml:space="preserve">Calzado casual dama </v>
      </c>
      <c r="I75" s="50" t="str">
        <f ca="1">+IFERROR(VLOOKUP($G75,[2]Cat_Filtro1!$D:$U,MATCH(I$33,[2]Cat_Filtro1!$1:$1,0)-3,FALSE),"")</f>
        <v xml:space="preserve">Calzado casual dama </v>
      </c>
      <c r="J75" s="50" t="str">
        <f ca="1">+IFERROR(VLOOKUP($G75,[2]Cat_Filtro1!$D:$U,MATCH(J$33,[2]Cat_Filtro1!$1:$1,0)-3,FALSE),"")</f>
        <v xml:space="preserve">Calzado casual dama </v>
      </c>
      <c r="K75" s="50" t="str">
        <f ca="1">+IFERROR(VLOOKUP($G75,[2]Cat_Filtro1!$D:$U,MATCH(K$33,[2]Cat_Filtro1!$1:$1,0)-3,FALSE),"")</f>
        <v xml:space="preserve">Calzado casual dama </v>
      </c>
      <c r="L75" s="51" t="str">
        <f ca="1">+IFERROR(VLOOKUP($G75,[2]Cat_Filtro1!$D:$U,MATCH(L$33,[2]Cat_Filtro1!$1:$1,0)-3,FALSE),"")</f>
        <v xml:space="preserve">Calzado casual dama </v>
      </c>
      <c r="M75" s="63">
        <v>6</v>
      </c>
      <c r="N75" s="63"/>
      <c r="O75" s="63"/>
      <c r="P75" s="63"/>
      <c r="Q75" s="63"/>
      <c r="R75" s="63"/>
      <c r="S75" s="63"/>
      <c r="T75" s="52"/>
      <c r="U75" s="52"/>
      <c r="V75" s="52"/>
      <c r="W75" s="52"/>
      <c r="X75" s="52"/>
      <c r="Y75" s="52"/>
      <c r="Z75" s="53"/>
    </row>
    <row r="76" spans="1:26" s="12" customFormat="1" ht="24" customHeight="1" x14ac:dyDescent="0.35">
      <c r="A76" s="13">
        <v>52</v>
      </c>
      <c r="B76" s="45" t="s">
        <v>1159</v>
      </c>
      <c r="C76" s="45"/>
      <c r="D76" s="13">
        <v>3</v>
      </c>
      <c r="E76" s="22" t="s">
        <v>1150</v>
      </c>
      <c r="F76" s="49" t="str">
        <f ca="1">+IFERROR(VLOOKUP($G76,[2]Cat_Filtro1!$D:$U,MATCH(F$33,[2]Cat_Filtro1!$1:$1,0)-3,FALSE),"")</f>
        <v xml:space="preserve">Calzado casual caballero </v>
      </c>
      <c r="G76" s="50" t="str">
        <f ca="1">+IFERROR(VLOOKUP($G76,[2]Cat_Filtro1!$D:$U,MATCH(G$33,[2]Cat_Filtro1!$1:$1,0)-3,FALSE),"")</f>
        <v xml:space="preserve">Calzado casual caballero </v>
      </c>
      <c r="H76" s="50" t="str">
        <f ca="1">+IFERROR(VLOOKUP($G76,[2]Cat_Filtro1!$D:$U,MATCH(H$33,[2]Cat_Filtro1!$1:$1,0)-3,FALSE),"")</f>
        <v xml:space="preserve">Calzado casual caballero </v>
      </c>
      <c r="I76" s="50" t="str">
        <f ca="1">+IFERROR(VLOOKUP($G76,[2]Cat_Filtro1!$D:$U,MATCH(I$33,[2]Cat_Filtro1!$1:$1,0)-3,FALSE),"")</f>
        <v xml:space="preserve">Calzado casual caballero </v>
      </c>
      <c r="J76" s="50" t="str">
        <f ca="1">+IFERROR(VLOOKUP($G76,[2]Cat_Filtro1!$D:$U,MATCH(J$33,[2]Cat_Filtro1!$1:$1,0)-3,FALSE),"")</f>
        <v xml:space="preserve">Calzado casual caballero </v>
      </c>
      <c r="K76" s="50" t="str">
        <f ca="1">+IFERROR(VLOOKUP($G76,[2]Cat_Filtro1!$D:$U,MATCH(K$33,[2]Cat_Filtro1!$1:$1,0)-3,FALSE),"")</f>
        <v xml:space="preserve">Calzado casual caballero </v>
      </c>
      <c r="L76" s="51" t="str">
        <f ca="1">+IFERROR(VLOOKUP($G76,[2]Cat_Filtro1!$D:$U,MATCH(L$33,[2]Cat_Filtro1!$1:$1,0)-3,FALSE),"")</f>
        <v xml:space="preserve">Calzado casual caballero </v>
      </c>
      <c r="M76" s="63">
        <v>4</v>
      </c>
      <c r="N76" s="63"/>
      <c r="O76" s="63"/>
      <c r="P76" s="63"/>
      <c r="Q76" s="63"/>
      <c r="R76" s="63"/>
      <c r="S76" s="63"/>
      <c r="T76" s="52"/>
      <c r="U76" s="52"/>
      <c r="V76" s="52"/>
      <c r="W76" s="52"/>
      <c r="X76" s="52"/>
      <c r="Y76" s="52"/>
      <c r="Z76" s="53"/>
    </row>
    <row r="77" spans="1:26" s="12" customFormat="1" ht="24" customHeight="1" x14ac:dyDescent="0.35">
      <c r="A77" s="13">
        <v>53</v>
      </c>
      <c r="B77" s="45" t="s">
        <v>1158</v>
      </c>
      <c r="C77" s="45"/>
      <c r="D77" s="13">
        <v>3</v>
      </c>
      <c r="E77" s="22" t="s">
        <v>1151</v>
      </c>
      <c r="F77" s="49" t="str">
        <f ca="1">+IFERROR(VLOOKUP($G77,[2]Cat_Filtro1!$D:$U,MATCH(F$33,[2]Cat_Filtro1!$1:$1,0)-3,FALSE),"")</f>
        <v xml:space="preserve">Calzado casual dama </v>
      </c>
      <c r="G77" s="50" t="str">
        <f ca="1">+IFERROR(VLOOKUP($G77,[2]Cat_Filtro1!$D:$U,MATCH(G$33,[2]Cat_Filtro1!$1:$1,0)-3,FALSE),"")</f>
        <v xml:space="preserve">Calzado casual dama </v>
      </c>
      <c r="H77" s="50" t="str">
        <f ca="1">+IFERROR(VLOOKUP($G77,[2]Cat_Filtro1!$D:$U,MATCH(H$33,[2]Cat_Filtro1!$1:$1,0)-3,FALSE),"")</f>
        <v xml:space="preserve">Calzado casual dama </v>
      </c>
      <c r="I77" s="50" t="str">
        <f ca="1">+IFERROR(VLOOKUP($G77,[2]Cat_Filtro1!$D:$U,MATCH(I$33,[2]Cat_Filtro1!$1:$1,0)-3,FALSE),"")</f>
        <v xml:space="preserve">Calzado casual dama </v>
      </c>
      <c r="J77" s="50" t="str">
        <f ca="1">+IFERROR(VLOOKUP($G77,[2]Cat_Filtro1!$D:$U,MATCH(J$33,[2]Cat_Filtro1!$1:$1,0)-3,FALSE),"")</f>
        <v xml:space="preserve">Calzado casual dama </v>
      </c>
      <c r="K77" s="50" t="str">
        <f ca="1">+IFERROR(VLOOKUP($G77,[2]Cat_Filtro1!$D:$U,MATCH(K$33,[2]Cat_Filtro1!$1:$1,0)-3,FALSE),"")</f>
        <v xml:space="preserve">Calzado casual dama </v>
      </c>
      <c r="L77" s="51" t="str">
        <f ca="1">+IFERROR(VLOOKUP($G77,[2]Cat_Filtro1!$D:$U,MATCH(L$33,[2]Cat_Filtro1!$1:$1,0)-3,FALSE),"")</f>
        <v xml:space="preserve">Calzado casual dama </v>
      </c>
      <c r="M77" s="63">
        <v>10</v>
      </c>
      <c r="N77" s="63"/>
      <c r="O77" s="63"/>
      <c r="P77" s="63"/>
      <c r="Q77" s="63"/>
      <c r="R77" s="63"/>
      <c r="S77" s="63"/>
      <c r="T77" s="52"/>
      <c r="U77" s="52"/>
      <c r="V77" s="52"/>
      <c r="W77" s="52"/>
      <c r="X77" s="52"/>
      <c r="Y77" s="52"/>
      <c r="Z77" s="53"/>
    </row>
    <row r="78" spans="1:26" s="12" customFormat="1" ht="24" customHeight="1" x14ac:dyDescent="0.35">
      <c r="A78" s="13">
        <v>54</v>
      </c>
      <c r="B78" s="45" t="s">
        <v>1159</v>
      </c>
      <c r="C78" s="45"/>
      <c r="D78" s="13">
        <v>3</v>
      </c>
      <c r="E78" s="22" t="s">
        <v>1151</v>
      </c>
      <c r="F78" s="49" t="str">
        <f ca="1">+IFERROR(VLOOKUP($G78,[2]Cat_Filtro1!$D:$U,MATCH(F$33,[2]Cat_Filtro1!$1:$1,0)-3,FALSE),"")</f>
        <v xml:space="preserve">Calzado casual caballero </v>
      </c>
      <c r="G78" s="50" t="str">
        <f ca="1">+IFERROR(VLOOKUP($G78,[2]Cat_Filtro1!$D:$U,MATCH(G$33,[2]Cat_Filtro1!$1:$1,0)-3,FALSE),"")</f>
        <v xml:space="preserve">Calzado casual caballero </v>
      </c>
      <c r="H78" s="50" t="str">
        <f ca="1">+IFERROR(VLOOKUP($G78,[2]Cat_Filtro1!$D:$U,MATCH(H$33,[2]Cat_Filtro1!$1:$1,0)-3,FALSE),"")</f>
        <v xml:space="preserve">Calzado casual caballero </v>
      </c>
      <c r="I78" s="50" t="str">
        <f ca="1">+IFERROR(VLOOKUP($G78,[2]Cat_Filtro1!$D:$U,MATCH(I$33,[2]Cat_Filtro1!$1:$1,0)-3,FALSE),"")</f>
        <v xml:space="preserve">Calzado casual caballero </v>
      </c>
      <c r="J78" s="50" t="str">
        <f ca="1">+IFERROR(VLOOKUP($G78,[2]Cat_Filtro1!$D:$U,MATCH(J$33,[2]Cat_Filtro1!$1:$1,0)-3,FALSE),"")</f>
        <v xml:space="preserve">Calzado casual caballero </v>
      </c>
      <c r="K78" s="50" t="str">
        <f ca="1">+IFERROR(VLOOKUP($G78,[2]Cat_Filtro1!$D:$U,MATCH(K$33,[2]Cat_Filtro1!$1:$1,0)-3,FALSE),"")</f>
        <v xml:space="preserve">Calzado casual caballero </v>
      </c>
      <c r="L78" s="51" t="str">
        <f ca="1">+IFERROR(VLOOKUP($G78,[2]Cat_Filtro1!$D:$U,MATCH(L$33,[2]Cat_Filtro1!$1:$1,0)-3,FALSE),"")</f>
        <v xml:space="preserve">Calzado casual caballero </v>
      </c>
      <c r="M78" s="63">
        <v>16</v>
      </c>
      <c r="N78" s="63"/>
      <c r="O78" s="63"/>
      <c r="P78" s="63"/>
      <c r="Q78" s="63"/>
      <c r="R78" s="63"/>
      <c r="S78" s="63"/>
      <c r="T78" s="52"/>
      <c r="U78" s="52"/>
      <c r="V78" s="52"/>
      <c r="W78" s="52"/>
      <c r="X78" s="52"/>
      <c r="Y78" s="52"/>
      <c r="Z78" s="53"/>
    </row>
    <row r="79" spans="1:26" s="12" customFormat="1" ht="24" customHeight="1" x14ac:dyDescent="0.35">
      <c r="A79" s="13">
        <v>55</v>
      </c>
      <c r="B79" s="45" t="s">
        <v>1158</v>
      </c>
      <c r="C79" s="45"/>
      <c r="D79" s="13">
        <v>3</v>
      </c>
      <c r="E79" s="22" t="s">
        <v>1152</v>
      </c>
      <c r="F79" s="49" t="str">
        <f ca="1">+IFERROR(VLOOKUP($G79,[2]Cat_Filtro1!$D:$U,MATCH(F$33,[2]Cat_Filtro1!$1:$1,0)-3,FALSE),"")</f>
        <v xml:space="preserve">Calzado casual dama </v>
      </c>
      <c r="G79" s="50" t="str">
        <f ca="1">+IFERROR(VLOOKUP($G79,[2]Cat_Filtro1!$D:$U,MATCH(G$33,[2]Cat_Filtro1!$1:$1,0)-3,FALSE),"")</f>
        <v xml:space="preserve">Calzado casual dama </v>
      </c>
      <c r="H79" s="50" t="str">
        <f ca="1">+IFERROR(VLOOKUP($G79,[2]Cat_Filtro1!$D:$U,MATCH(H$33,[2]Cat_Filtro1!$1:$1,0)-3,FALSE),"")</f>
        <v xml:space="preserve">Calzado casual dama </v>
      </c>
      <c r="I79" s="50" t="str">
        <f ca="1">+IFERROR(VLOOKUP($G79,[2]Cat_Filtro1!$D:$U,MATCH(I$33,[2]Cat_Filtro1!$1:$1,0)-3,FALSE),"")</f>
        <v xml:space="preserve">Calzado casual dama </v>
      </c>
      <c r="J79" s="50" t="str">
        <f ca="1">+IFERROR(VLOOKUP($G79,[2]Cat_Filtro1!$D:$U,MATCH(J$33,[2]Cat_Filtro1!$1:$1,0)-3,FALSE),"")</f>
        <v xml:space="preserve">Calzado casual dama </v>
      </c>
      <c r="K79" s="50" t="str">
        <f ca="1">+IFERROR(VLOOKUP($G79,[2]Cat_Filtro1!$D:$U,MATCH(K$33,[2]Cat_Filtro1!$1:$1,0)-3,FALSE),"")</f>
        <v xml:space="preserve">Calzado casual dama </v>
      </c>
      <c r="L79" s="51" t="str">
        <f ca="1">+IFERROR(VLOOKUP($G79,[2]Cat_Filtro1!$D:$U,MATCH(L$33,[2]Cat_Filtro1!$1:$1,0)-3,FALSE),"")</f>
        <v xml:space="preserve">Calzado casual dama </v>
      </c>
      <c r="M79" s="63">
        <v>6</v>
      </c>
      <c r="N79" s="63"/>
      <c r="O79" s="63"/>
      <c r="P79" s="63"/>
      <c r="Q79" s="63"/>
      <c r="R79" s="63"/>
      <c r="S79" s="63"/>
      <c r="T79" s="52"/>
      <c r="U79" s="52"/>
      <c r="V79" s="52"/>
      <c r="W79" s="52"/>
      <c r="X79" s="52"/>
      <c r="Y79" s="52"/>
      <c r="Z79" s="53"/>
    </row>
    <row r="80" spans="1:26" s="12" customFormat="1" ht="24" customHeight="1" x14ac:dyDescent="0.35">
      <c r="A80" s="13">
        <v>56</v>
      </c>
      <c r="B80" s="45" t="s">
        <v>1159</v>
      </c>
      <c r="C80" s="45"/>
      <c r="D80" s="13">
        <v>3</v>
      </c>
      <c r="E80" s="22" t="s">
        <v>1152</v>
      </c>
      <c r="F80" s="49" t="str">
        <f ca="1">+IFERROR(VLOOKUP($G80,[2]Cat_Filtro1!$D:$U,MATCH(F$33,[2]Cat_Filtro1!$1:$1,0)-3,FALSE),"")</f>
        <v xml:space="preserve">Calzado casual caballero </v>
      </c>
      <c r="G80" s="50" t="str">
        <f ca="1">+IFERROR(VLOOKUP($G80,[2]Cat_Filtro1!$D:$U,MATCH(G$33,[2]Cat_Filtro1!$1:$1,0)-3,FALSE),"")</f>
        <v xml:space="preserve">Calzado casual caballero </v>
      </c>
      <c r="H80" s="50" t="str">
        <f ca="1">+IFERROR(VLOOKUP($G80,[2]Cat_Filtro1!$D:$U,MATCH(H$33,[2]Cat_Filtro1!$1:$1,0)-3,FALSE),"")</f>
        <v xml:space="preserve">Calzado casual caballero </v>
      </c>
      <c r="I80" s="50" t="str">
        <f ca="1">+IFERROR(VLOOKUP($G80,[2]Cat_Filtro1!$D:$U,MATCH(I$33,[2]Cat_Filtro1!$1:$1,0)-3,FALSE),"")</f>
        <v xml:space="preserve">Calzado casual caballero </v>
      </c>
      <c r="J80" s="50" t="str">
        <f ca="1">+IFERROR(VLOOKUP($G80,[2]Cat_Filtro1!$D:$U,MATCH(J$33,[2]Cat_Filtro1!$1:$1,0)-3,FALSE),"")</f>
        <v xml:space="preserve">Calzado casual caballero </v>
      </c>
      <c r="K80" s="50" t="str">
        <f ca="1">+IFERROR(VLOOKUP($G80,[2]Cat_Filtro1!$D:$U,MATCH(K$33,[2]Cat_Filtro1!$1:$1,0)-3,FALSE),"")</f>
        <v xml:space="preserve">Calzado casual caballero </v>
      </c>
      <c r="L80" s="51" t="str">
        <f ca="1">+IFERROR(VLOOKUP($G80,[2]Cat_Filtro1!$D:$U,MATCH(L$33,[2]Cat_Filtro1!$1:$1,0)-3,FALSE),"")</f>
        <v xml:space="preserve">Calzado casual caballero </v>
      </c>
      <c r="M80" s="63">
        <v>6</v>
      </c>
      <c r="N80" s="63"/>
      <c r="O80" s="63"/>
      <c r="P80" s="63"/>
      <c r="Q80" s="63"/>
      <c r="R80" s="63"/>
      <c r="S80" s="63"/>
      <c r="T80" s="52"/>
      <c r="U80" s="52"/>
      <c r="V80" s="52"/>
      <c r="W80" s="52"/>
      <c r="X80" s="52"/>
      <c r="Y80" s="52"/>
      <c r="Z80" s="53"/>
    </row>
    <row r="81" spans="1:30" s="12" customFormat="1" ht="24" customHeight="1" x14ac:dyDescent="0.35">
      <c r="A81" s="13">
        <v>57</v>
      </c>
      <c r="B81" s="45" t="s">
        <v>1158</v>
      </c>
      <c r="C81" s="45"/>
      <c r="D81" s="13">
        <v>3</v>
      </c>
      <c r="E81" s="22" t="s">
        <v>1153</v>
      </c>
      <c r="F81" s="49" t="str">
        <f ca="1">+IFERROR(VLOOKUP($G81,[2]Cat_Filtro1!$D:$U,MATCH(F$33,[2]Cat_Filtro1!$1:$1,0)-3,FALSE),"")</f>
        <v xml:space="preserve">Calzado casual dama </v>
      </c>
      <c r="G81" s="50" t="str">
        <f ca="1">+IFERROR(VLOOKUP($G81,[2]Cat_Filtro1!$D:$U,MATCH(G$33,[2]Cat_Filtro1!$1:$1,0)-3,FALSE),"")</f>
        <v xml:space="preserve">Calzado casual dama </v>
      </c>
      <c r="H81" s="50" t="str">
        <f ca="1">+IFERROR(VLOOKUP($G81,[2]Cat_Filtro1!$D:$U,MATCH(H$33,[2]Cat_Filtro1!$1:$1,0)-3,FALSE),"")</f>
        <v xml:space="preserve">Calzado casual dama </v>
      </c>
      <c r="I81" s="50" t="str">
        <f ca="1">+IFERROR(VLOOKUP($G81,[2]Cat_Filtro1!$D:$U,MATCH(I$33,[2]Cat_Filtro1!$1:$1,0)-3,FALSE),"")</f>
        <v xml:space="preserve">Calzado casual dama </v>
      </c>
      <c r="J81" s="50" t="str">
        <f ca="1">+IFERROR(VLOOKUP($G81,[2]Cat_Filtro1!$D:$U,MATCH(J$33,[2]Cat_Filtro1!$1:$1,0)-3,FALSE),"")</f>
        <v xml:space="preserve">Calzado casual dama </v>
      </c>
      <c r="K81" s="50" t="str">
        <f ca="1">+IFERROR(VLOOKUP($G81,[2]Cat_Filtro1!$D:$U,MATCH(K$33,[2]Cat_Filtro1!$1:$1,0)-3,FALSE),"")</f>
        <v xml:space="preserve">Calzado casual dama </v>
      </c>
      <c r="L81" s="51" t="str">
        <f ca="1">+IFERROR(VLOOKUP($G81,[2]Cat_Filtro1!$D:$U,MATCH(L$33,[2]Cat_Filtro1!$1:$1,0)-3,FALSE),"")</f>
        <v xml:space="preserve">Calzado casual dama </v>
      </c>
      <c r="M81" s="63">
        <v>4</v>
      </c>
      <c r="N81" s="63"/>
      <c r="O81" s="63"/>
      <c r="P81" s="63"/>
      <c r="Q81" s="63"/>
      <c r="R81" s="63"/>
      <c r="S81" s="63"/>
      <c r="T81" s="52"/>
      <c r="U81" s="52"/>
      <c r="V81" s="52"/>
      <c r="W81" s="52"/>
      <c r="X81" s="52"/>
      <c r="Y81" s="52"/>
      <c r="Z81" s="53"/>
    </row>
    <row r="82" spans="1:30" s="12" customFormat="1" ht="24" customHeight="1" x14ac:dyDescent="0.35">
      <c r="A82" s="13">
        <v>58</v>
      </c>
      <c r="B82" s="45" t="s">
        <v>1159</v>
      </c>
      <c r="C82" s="45"/>
      <c r="D82" s="13">
        <v>3</v>
      </c>
      <c r="E82" s="22" t="s">
        <v>1153</v>
      </c>
      <c r="F82" s="49" t="str">
        <f ca="1">+IFERROR(VLOOKUP($G82,[2]Cat_Filtro1!$D:$U,MATCH(F$33,[2]Cat_Filtro1!$1:$1,0)-3,FALSE),"")</f>
        <v xml:space="preserve">Calzado casual caballero </v>
      </c>
      <c r="G82" s="50" t="str">
        <f ca="1">+IFERROR(VLOOKUP($G82,[2]Cat_Filtro1!$D:$U,MATCH(G$33,[2]Cat_Filtro1!$1:$1,0)-3,FALSE),"")</f>
        <v xml:space="preserve">Calzado casual caballero </v>
      </c>
      <c r="H82" s="50" t="str">
        <f ca="1">+IFERROR(VLOOKUP($G82,[2]Cat_Filtro1!$D:$U,MATCH(H$33,[2]Cat_Filtro1!$1:$1,0)-3,FALSE),"")</f>
        <v xml:space="preserve">Calzado casual caballero </v>
      </c>
      <c r="I82" s="50" t="str">
        <f ca="1">+IFERROR(VLOOKUP($G82,[2]Cat_Filtro1!$D:$U,MATCH(I$33,[2]Cat_Filtro1!$1:$1,0)-3,FALSE),"")</f>
        <v xml:space="preserve">Calzado casual caballero </v>
      </c>
      <c r="J82" s="50" t="str">
        <f ca="1">+IFERROR(VLOOKUP($G82,[2]Cat_Filtro1!$D:$U,MATCH(J$33,[2]Cat_Filtro1!$1:$1,0)-3,FALSE),"")</f>
        <v xml:space="preserve">Calzado casual caballero </v>
      </c>
      <c r="K82" s="50" t="str">
        <f ca="1">+IFERROR(VLOOKUP($G82,[2]Cat_Filtro1!$D:$U,MATCH(K$33,[2]Cat_Filtro1!$1:$1,0)-3,FALSE),"")</f>
        <v xml:space="preserve">Calzado casual caballero </v>
      </c>
      <c r="L82" s="51" t="str">
        <f ca="1">+IFERROR(VLOOKUP($G82,[2]Cat_Filtro1!$D:$U,MATCH(L$33,[2]Cat_Filtro1!$1:$1,0)-3,FALSE),"")</f>
        <v xml:space="preserve">Calzado casual caballero </v>
      </c>
      <c r="M82" s="63">
        <v>6</v>
      </c>
      <c r="N82" s="63"/>
      <c r="O82" s="63"/>
      <c r="P82" s="63"/>
      <c r="Q82" s="63"/>
      <c r="R82" s="63"/>
      <c r="S82" s="63"/>
      <c r="T82" s="52"/>
      <c r="U82" s="52"/>
      <c r="V82" s="52"/>
      <c r="W82" s="52"/>
      <c r="X82" s="52"/>
      <c r="Y82" s="52"/>
      <c r="Z82" s="53"/>
    </row>
    <row r="83" spans="1:30" s="12" customFormat="1" ht="24" customHeight="1" x14ac:dyDescent="0.35">
      <c r="A83" s="13">
        <v>59</v>
      </c>
      <c r="B83" s="45" t="s">
        <v>1158</v>
      </c>
      <c r="C83" s="45"/>
      <c r="D83" s="13">
        <v>3</v>
      </c>
      <c r="E83" s="22" t="s">
        <v>1157</v>
      </c>
      <c r="F83" s="49" t="str">
        <f ca="1">+IFERROR(VLOOKUP($G83,[2]Cat_Filtro1!$D:$U,MATCH(F$33,[2]Cat_Filtro1!$1:$1,0)-3,FALSE),"")</f>
        <v xml:space="preserve">Calzado casual dama </v>
      </c>
      <c r="G83" s="50" t="str">
        <f ca="1">+IFERROR(VLOOKUP($G83,[2]Cat_Filtro1!$D:$U,MATCH(G$33,[2]Cat_Filtro1!$1:$1,0)-3,FALSE),"")</f>
        <v xml:space="preserve">Calzado casual dama </v>
      </c>
      <c r="H83" s="50" t="str">
        <f ca="1">+IFERROR(VLOOKUP($G83,[2]Cat_Filtro1!$D:$U,MATCH(H$33,[2]Cat_Filtro1!$1:$1,0)-3,FALSE),"")</f>
        <v xml:space="preserve">Calzado casual dama </v>
      </c>
      <c r="I83" s="50" t="str">
        <f ca="1">+IFERROR(VLOOKUP($G83,[2]Cat_Filtro1!$D:$U,MATCH(I$33,[2]Cat_Filtro1!$1:$1,0)-3,FALSE),"")</f>
        <v xml:space="preserve">Calzado casual dama </v>
      </c>
      <c r="J83" s="50" t="str">
        <f ca="1">+IFERROR(VLOOKUP($G83,[2]Cat_Filtro1!$D:$U,MATCH(J$33,[2]Cat_Filtro1!$1:$1,0)-3,FALSE),"")</f>
        <v xml:space="preserve">Calzado casual dama </v>
      </c>
      <c r="K83" s="50" t="str">
        <f ca="1">+IFERROR(VLOOKUP($G83,[2]Cat_Filtro1!$D:$U,MATCH(K$33,[2]Cat_Filtro1!$1:$1,0)-3,FALSE),"")</f>
        <v xml:space="preserve">Calzado casual dama </v>
      </c>
      <c r="L83" s="51" t="str">
        <f ca="1">+IFERROR(VLOOKUP($G83,[2]Cat_Filtro1!$D:$U,MATCH(L$33,[2]Cat_Filtro1!$1:$1,0)-3,FALSE),"")</f>
        <v xml:space="preserve">Calzado casual dama </v>
      </c>
      <c r="M83" s="63">
        <v>1</v>
      </c>
      <c r="N83" s="63"/>
      <c r="O83" s="63"/>
      <c r="P83" s="63"/>
      <c r="Q83" s="63"/>
      <c r="R83" s="63"/>
      <c r="S83" s="63"/>
      <c r="T83" s="52"/>
      <c r="U83" s="52"/>
      <c r="V83" s="52"/>
      <c r="W83" s="52"/>
      <c r="X83" s="52"/>
      <c r="Y83" s="52"/>
      <c r="Z83" s="53"/>
    </row>
    <row r="84" spans="1:30" s="12" customFormat="1" ht="24" customHeight="1" x14ac:dyDescent="0.35">
      <c r="A84" s="13">
        <v>60</v>
      </c>
      <c r="B84" s="45" t="s">
        <v>1159</v>
      </c>
      <c r="C84" s="45"/>
      <c r="D84" s="13">
        <v>3</v>
      </c>
      <c r="E84" s="22" t="s">
        <v>1154</v>
      </c>
      <c r="F84" s="49" t="str">
        <f ca="1">+IFERROR(VLOOKUP($G84,[2]Cat_Filtro1!$D:$U,MATCH(F$33,[2]Cat_Filtro1!$1:$1,0)-3,FALSE),"")</f>
        <v xml:space="preserve">Calzado casual caballero </v>
      </c>
      <c r="G84" s="50" t="str">
        <f ca="1">+IFERROR(VLOOKUP($G84,[2]Cat_Filtro1!$D:$U,MATCH(G$33,[2]Cat_Filtro1!$1:$1,0)-3,FALSE),"")</f>
        <v xml:space="preserve">Calzado casual caballero </v>
      </c>
      <c r="H84" s="50" t="str">
        <f ca="1">+IFERROR(VLOOKUP($G84,[2]Cat_Filtro1!$D:$U,MATCH(H$33,[2]Cat_Filtro1!$1:$1,0)-3,FALSE),"")</f>
        <v xml:space="preserve">Calzado casual caballero </v>
      </c>
      <c r="I84" s="50" t="str">
        <f ca="1">+IFERROR(VLOOKUP($G84,[2]Cat_Filtro1!$D:$U,MATCH(I$33,[2]Cat_Filtro1!$1:$1,0)-3,FALSE),"")</f>
        <v xml:space="preserve">Calzado casual caballero </v>
      </c>
      <c r="J84" s="50" t="str">
        <f ca="1">+IFERROR(VLOOKUP($G84,[2]Cat_Filtro1!$D:$U,MATCH(J$33,[2]Cat_Filtro1!$1:$1,0)-3,FALSE),"")</f>
        <v xml:space="preserve">Calzado casual caballero </v>
      </c>
      <c r="K84" s="50" t="str">
        <f ca="1">+IFERROR(VLOOKUP($G84,[2]Cat_Filtro1!$D:$U,MATCH(K$33,[2]Cat_Filtro1!$1:$1,0)-3,FALSE),"")</f>
        <v xml:space="preserve">Calzado casual caballero </v>
      </c>
      <c r="L84" s="51" t="str">
        <f ca="1">+IFERROR(VLOOKUP($G84,[2]Cat_Filtro1!$D:$U,MATCH(L$33,[2]Cat_Filtro1!$1:$1,0)-3,FALSE),"")</f>
        <v xml:space="preserve">Calzado casual caballero </v>
      </c>
      <c r="M84" s="63">
        <v>1</v>
      </c>
      <c r="N84" s="63"/>
      <c r="O84" s="63"/>
      <c r="P84" s="63"/>
      <c r="Q84" s="63"/>
      <c r="R84" s="63"/>
      <c r="S84" s="63"/>
      <c r="T84" s="52"/>
      <c r="U84" s="52"/>
      <c r="V84" s="52"/>
      <c r="W84" s="52"/>
      <c r="X84" s="52"/>
      <c r="Y84" s="52"/>
      <c r="Z84" s="53"/>
    </row>
    <row r="85" spans="1:30" s="12" customFormat="1" ht="24" customHeight="1" x14ac:dyDescent="0.35">
      <c r="A85" s="13">
        <v>61</v>
      </c>
      <c r="B85" s="45" t="s">
        <v>1158</v>
      </c>
      <c r="C85" s="45"/>
      <c r="D85" s="13">
        <v>3</v>
      </c>
      <c r="E85" s="22" t="s">
        <v>1155</v>
      </c>
      <c r="F85" s="49" t="str">
        <f ca="1">+IFERROR(VLOOKUP($G85,[2]Cat_Filtro1!$D:$U,MATCH(F$33,[2]Cat_Filtro1!$1:$1,0)-3,FALSE),"")</f>
        <v xml:space="preserve">Calzado casual dama </v>
      </c>
      <c r="G85" s="50" t="str">
        <f ca="1">+IFERROR(VLOOKUP($G85,[2]Cat_Filtro1!$D:$U,MATCH(G$33,[2]Cat_Filtro1!$1:$1,0)-3,FALSE),"")</f>
        <v xml:space="preserve">Calzado casual dama </v>
      </c>
      <c r="H85" s="50" t="str">
        <f ca="1">+IFERROR(VLOOKUP($G85,[2]Cat_Filtro1!$D:$U,MATCH(H$33,[2]Cat_Filtro1!$1:$1,0)-3,FALSE),"")</f>
        <v xml:space="preserve">Calzado casual dama </v>
      </c>
      <c r="I85" s="50" t="str">
        <f ca="1">+IFERROR(VLOOKUP($G85,[2]Cat_Filtro1!$D:$U,MATCH(I$33,[2]Cat_Filtro1!$1:$1,0)-3,FALSE),"")</f>
        <v xml:space="preserve">Calzado casual dama </v>
      </c>
      <c r="J85" s="50" t="str">
        <f ca="1">+IFERROR(VLOOKUP($G85,[2]Cat_Filtro1!$D:$U,MATCH(J$33,[2]Cat_Filtro1!$1:$1,0)-3,FALSE),"")</f>
        <v xml:space="preserve">Calzado casual dama </v>
      </c>
      <c r="K85" s="50" t="str">
        <f ca="1">+IFERROR(VLOOKUP($G85,[2]Cat_Filtro1!$D:$U,MATCH(K$33,[2]Cat_Filtro1!$1:$1,0)-3,FALSE),"")</f>
        <v xml:space="preserve">Calzado casual dama </v>
      </c>
      <c r="L85" s="51" t="str">
        <f ca="1">+IFERROR(VLOOKUP($G85,[2]Cat_Filtro1!$D:$U,MATCH(L$33,[2]Cat_Filtro1!$1:$1,0)-3,FALSE),"")</f>
        <v xml:space="preserve">Calzado casual dama </v>
      </c>
      <c r="M85" s="63">
        <v>1</v>
      </c>
      <c r="N85" s="63"/>
      <c r="O85" s="63"/>
      <c r="P85" s="63"/>
      <c r="Q85" s="63"/>
      <c r="R85" s="63"/>
      <c r="S85" s="63"/>
      <c r="T85" s="52"/>
      <c r="U85" s="52"/>
      <c r="V85" s="52"/>
      <c r="W85" s="52"/>
      <c r="X85" s="52"/>
      <c r="Y85" s="52"/>
      <c r="Z85" s="53"/>
    </row>
    <row r="86" spans="1:30" s="12" customFormat="1" ht="24" customHeight="1" x14ac:dyDescent="0.35">
      <c r="A86" s="13">
        <v>62</v>
      </c>
      <c r="B86" s="45" t="s">
        <v>1159</v>
      </c>
      <c r="C86" s="45"/>
      <c r="D86" s="13">
        <v>3</v>
      </c>
      <c r="E86" s="22" t="s">
        <v>1155</v>
      </c>
      <c r="F86" s="49" t="str">
        <f ca="1">+IFERROR(VLOOKUP($G86,[2]Cat_Filtro1!$D:$U,MATCH(F$33,[2]Cat_Filtro1!$1:$1,0)-3,FALSE),"")</f>
        <v xml:space="preserve">Calzado casual caballero </v>
      </c>
      <c r="G86" s="50" t="str">
        <f ca="1">+IFERROR(VLOOKUP($G86,[2]Cat_Filtro1!$D:$U,MATCH(G$33,[2]Cat_Filtro1!$1:$1,0)-3,FALSE),"")</f>
        <v xml:space="preserve">Calzado casual caballero </v>
      </c>
      <c r="H86" s="50" t="str">
        <f ca="1">+IFERROR(VLOOKUP($G86,[2]Cat_Filtro1!$D:$U,MATCH(H$33,[2]Cat_Filtro1!$1:$1,0)-3,FALSE),"")</f>
        <v xml:space="preserve">Calzado casual caballero </v>
      </c>
      <c r="I86" s="50" t="str">
        <f ca="1">+IFERROR(VLOOKUP($G86,[2]Cat_Filtro1!$D:$U,MATCH(I$33,[2]Cat_Filtro1!$1:$1,0)-3,FALSE),"")</f>
        <v xml:space="preserve">Calzado casual caballero </v>
      </c>
      <c r="J86" s="50" t="str">
        <f ca="1">+IFERROR(VLOOKUP($G86,[2]Cat_Filtro1!$D:$U,MATCH(J$33,[2]Cat_Filtro1!$1:$1,0)-3,FALSE),"")</f>
        <v xml:space="preserve">Calzado casual caballero </v>
      </c>
      <c r="K86" s="50" t="str">
        <f ca="1">+IFERROR(VLOOKUP($G86,[2]Cat_Filtro1!$D:$U,MATCH(K$33,[2]Cat_Filtro1!$1:$1,0)-3,FALSE),"")</f>
        <v xml:space="preserve">Calzado casual caballero </v>
      </c>
      <c r="L86" s="51" t="str">
        <f ca="1">+IFERROR(VLOOKUP($G86,[2]Cat_Filtro1!$D:$U,MATCH(L$33,[2]Cat_Filtro1!$1:$1,0)-3,FALSE),"")</f>
        <v xml:space="preserve">Calzado casual caballero </v>
      </c>
      <c r="M86" s="63">
        <v>2</v>
      </c>
      <c r="N86" s="63"/>
      <c r="O86" s="63"/>
      <c r="P86" s="63"/>
      <c r="Q86" s="63"/>
      <c r="R86" s="63"/>
      <c r="S86" s="63"/>
      <c r="T86" s="52"/>
      <c r="U86" s="52"/>
      <c r="V86" s="52"/>
      <c r="W86" s="52"/>
      <c r="X86" s="52"/>
      <c r="Y86" s="52"/>
      <c r="Z86" s="53"/>
    </row>
    <row r="87" spans="1:30" s="12" customFormat="1" ht="24" customHeight="1" x14ac:dyDescent="0.35">
      <c r="A87" s="13">
        <v>63</v>
      </c>
      <c r="B87" s="45" t="s">
        <v>1158</v>
      </c>
      <c r="C87" s="45"/>
      <c r="D87" s="13">
        <v>3</v>
      </c>
      <c r="E87" s="22" t="s">
        <v>1156</v>
      </c>
      <c r="F87" s="49" t="str">
        <f ca="1">+IFERROR(VLOOKUP($G87,[2]Cat_Filtro1!$D:$U,MATCH(F$33,[2]Cat_Filtro1!$1:$1,0)-3,FALSE),"")</f>
        <v xml:space="preserve">Calzado casual dama </v>
      </c>
      <c r="G87" s="50" t="str">
        <f ca="1">+IFERROR(VLOOKUP($G87,[2]Cat_Filtro1!$D:$U,MATCH(G$33,[2]Cat_Filtro1!$1:$1,0)-3,FALSE),"")</f>
        <v xml:space="preserve">Calzado casual dama </v>
      </c>
      <c r="H87" s="50" t="str">
        <f ca="1">+IFERROR(VLOOKUP($G87,[2]Cat_Filtro1!$D:$U,MATCH(H$33,[2]Cat_Filtro1!$1:$1,0)-3,FALSE),"")</f>
        <v xml:space="preserve">Calzado casual dama </v>
      </c>
      <c r="I87" s="50" t="str">
        <f ca="1">+IFERROR(VLOOKUP($G87,[2]Cat_Filtro1!$D:$U,MATCH(I$33,[2]Cat_Filtro1!$1:$1,0)-3,FALSE),"")</f>
        <v xml:space="preserve">Calzado casual dama </v>
      </c>
      <c r="J87" s="50" t="str">
        <f ca="1">+IFERROR(VLOOKUP($G87,[2]Cat_Filtro1!$D:$U,MATCH(J$33,[2]Cat_Filtro1!$1:$1,0)-3,FALSE),"")</f>
        <v xml:space="preserve">Calzado casual dama </v>
      </c>
      <c r="K87" s="50" t="str">
        <f ca="1">+IFERROR(VLOOKUP($G87,[2]Cat_Filtro1!$D:$U,MATCH(K$33,[2]Cat_Filtro1!$1:$1,0)-3,FALSE),"")</f>
        <v xml:space="preserve">Calzado casual dama </v>
      </c>
      <c r="L87" s="51" t="str">
        <f ca="1">+IFERROR(VLOOKUP($G87,[2]Cat_Filtro1!$D:$U,MATCH(L$33,[2]Cat_Filtro1!$1:$1,0)-3,FALSE),"")</f>
        <v xml:space="preserve">Calzado casual dama </v>
      </c>
      <c r="M87" s="63">
        <v>2</v>
      </c>
      <c r="N87" s="63"/>
      <c r="O87" s="63"/>
      <c r="P87" s="63"/>
      <c r="Q87" s="63"/>
      <c r="R87" s="63"/>
      <c r="S87" s="63"/>
      <c r="T87" s="52"/>
      <c r="U87" s="52"/>
      <c r="V87" s="52"/>
      <c r="W87" s="52"/>
      <c r="X87" s="52"/>
      <c r="Y87" s="52"/>
      <c r="Z87" s="53"/>
    </row>
    <row r="88" spans="1:30" s="12" customFormat="1" ht="24" customHeight="1" x14ac:dyDescent="0.35">
      <c r="A88" s="13">
        <v>64</v>
      </c>
      <c r="B88" s="45" t="s">
        <v>1158</v>
      </c>
      <c r="C88" s="45"/>
      <c r="D88" s="13">
        <v>3</v>
      </c>
      <c r="E88" s="22" t="s">
        <v>1156</v>
      </c>
      <c r="F88" s="49" t="str">
        <f ca="1">+IFERROR(VLOOKUP($G88,[2]Cat_Filtro1!$D:$U,MATCH(F$33,[2]Cat_Filtro1!$1:$1,0)-3,FALSE),"")</f>
        <v xml:space="preserve">Calzado casual dama </v>
      </c>
      <c r="G88" s="50" t="str">
        <f ca="1">+IFERROR(VLOOKUP($G88,[2]Cat_Filtro1!$D:$U,MATCH(G$33,[2]Cat_Filtro1!$1:$1,0)-3,FALSE),"")</f>
        <v xml:space="preserve">Calzado casual dama </v>
      </c>
      <c r="H88" s="50" t="str">
        <f ca="1">+IFERROR(VLOOKUP($G88,[2]Cat_Filtro1!$D:$U,MATCH(H$33,[2]Cat_Filtro1!$1:$1,0)-3,FALSE),"")</f>
        <v xml:space="preserve">Calzado casual dama </v>
      </c>
      <c r="I88" s="50" t="str">
        <f ca="1">+IFERROR(VLOOKUP($G88,[2]Cat_Filtro1!$D:$U,MATCH(I$33,[2]Cat_Filtro1!$1:$1,0)-3,FALSE),"")</f>
        <v xml:space="preserve">Calzado casual dama </v>
      </c>
      <c r="J88" s="50" t="str">
        <f ca="1">+IFERROR(VLOOKUP($G88,[2]Cat_Filtro1!$D:$U,MATCH(J$33,[2]Cat_Filtro1!$1:$1,0)-3,FALSE),"")</f>
        <v xml:space="preserve">Calzado casual dama </v>
      </c>
      <c r="K88" s="50" t="str">
        <f ca="1">+IFERROR(VLOOKUP($G88,[2]Cat_Filtro1!$D:$U,MATCH(K$33,[2]Cat_Filtro1!$1:$1,0)-3,FALSE),"")</f>
        <v xml:space="preserve">Calzado casual dama </v>
      </c>
      <c r="L88" s="51" t="str">
        <f ca="1">+IFERROR(VLOOKUP($G88,[2]Cat_Filtro1!$D:$U,MATCH(L$33,[2]Cat_Filtro1!$1:$1,0)-3,FALSE),"")</f>
        <v xml:space="preserve">Calzado casual dama </v>
      </c>
      <c r="M88" s="63">
        <v>3</v>
      </c>
      <c r="N88" s="63"/>
      <c r="O88" s="63"/>
      <c r="P88" s="63"/>
      <c r="Q88" s="63"/>
      <c r="R88" s="63"/>
      <c r="S88" s="63"/>
      <c r="T88" s="52"/>
      <c r="U88" s="52"/>
      <c r="V88" s="52"/>
      <c r="W88" s="52"/>
      <c r="X88" s="52"/>
      <c r="Y88" s="52"/>
      <c r="Z88" s="53"/>
    </row>
    <row r="89" spans="1:30" s="12" customFormat="1" ht="24" customHeight="1" x14ac:dyDescent="0.35">
      <c r="A89" s="13">
        <v>65</v>
      </c>
      <c r="B89" s="45" t="s">
        <v>1159</v>
      </c>
      <c r="C89" s="45"/>
      <c r="D89" s="13">
        <v>3</v>
      </c>
      <c r="E89" s="22" t="s">
        <v>1156</v>
      </c>
      <c r="F89" s="49" t="str">
        <f ca="1">+IFERROR(VLOOKUP($G89,[2]Cat_Filtro1!$D:$U,MATCH(F$33,[2]Cat_Filtro1!$1:$1,0)-3,FALSE),"")</f>
        <v xml:space="preserve">Calzado casual caballero </v>
      </c>
      <c r="G89" s="50" t="str">
        <f ca="1">+IFERROR(VLOOKUP($G89,[2]Cat_Filtro1!$D:$U,MATCH(G$33,[2]Cat_Filtro1!$1:$1,0)-3,FALSE),"")</f>
        <v xml:space="preserve">Calzado casual caballero </v>
      </c>
      <c r="H89" s="50" t="str">
        <f ca="1">+IFERROR(VLOOKUP($G89,[2]Cat_Filtro1!$D:$U,MATCH(H$33,[2]Cat_Filtro1!$1:$1,0)-3,FALSE),"")</f>
        <v xml:space="preserve">Calzado casual caballero </v>
      </c>
      <c r="I89" s="50" t="str">
        <f ca="1">+IFERROR(VLOOKUP($G89,[2]Cat_Filtro1!$D:$U,MATCH(I$33,[2]Cat_Filtro1!$1:$1,0)-3,FALSE),"")</f>
        <v xml:space="preserve">Calzado casual caballero </v>
      </c>
      <c r="J89" s="50" t="str">
        <f ca="1">+IFERROR(VLOOKUP($G89,[2]Cat_Filtro1!$D:$U,MATCH(J$33,[2]Cat_Filtro1!$1:$1,0)-3,FALSE),"")</f>
        <v xml:space="preserve">Calzado casual caballero </v>
      </c>
      <c r="K89" s="50" t="str">
        <f ca="1">+IFERROR(VLOOKUP($G89,[2]Cat_Filtro1!$D:$U,MATCH(K$33,[2]Cat_Filtro1!$1:$1,0)-3,FALSE),"")</f>
        <v xml:space="preserve">Calzado casual caballero </v>
      </c>
      <c r="L89" s="51" t="str">
        <f ca="1">+IFERROR(VLOOKUP($G89,[2]Cat_Filtro1!$D:$U,MATCH(L$33,[2]Cat_Filtro1!$1:$1,0)-3,FALSE),"")</f>
        <v xml:space="preserve">Calzado casual caballero </v>
      </c>
      <c r="M89" s="63">
        <v>3</v>
      </c>
      <c r="N89" s="63"/>
      <c r="O89" s="63"/>
      <c r="P89" s="63"/>
      <c r="Q89" s="63"/>
      <c r="R89" s="63"/>
      <c r="S89" s="63"/>
      <c r="T89" s="52"/>
      <c r="U89" s="52"/>
      <c r="V89" s="52"/>
      <c r="W89" s="52"/>
      <c r="X89" s="52"/>
      <c r="Y89" s="52"/>
      <c r="Z89" s="53"/>
    </row>
    <row r="90" spans="1:30" x14ac:dyDescent="0.35">
      <c r="A90" s="77" t="s">
        <v>1091</v>
      </c>
      <c r="B90" s="77"/>
      <c r="C90" s="77"/>
      <c r="D90" s="77"/>
      <c r="E90" s="77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7"/>
      <c r="U90" s="77"/>
      <c r="V90" s="77"/>
      <c r="W90" s="77"/>
      <c r="X90" s="77"/>
      <c r="Y90" s="77"/>
      <c r="Z90" s="77"/>
    </row>
    <row r="92" spans="1:30" x14ac:dyDescent="0.35">
      <c r="A92" s="23" t="s">
        <v>1092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</row>
    <row r="94" spans="1:30" ht="16" customHeight="1" x14ac:dyDescent="0.35">
      <c r="A94" s="68" t="s">
        <v>1093</v>
      </c>
      <c r="B94" s="68"/>
      <c r="C94" s="68"/>
      <c r="D94" s="68"/>
      <c r="E94" s="68"/>
      <c r="F94" s="68"/>
      <c r="G94" s="69">
        <v>132911615.70999999</v>
      </c>
      <c r="H94" s="70"/>
      <c r="I94" s="70"/>
      <c r="J94" s="71"/>
      <c r="K94" s="75" t="s">
        <v>1094</v>
      </c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</row>
    <row r="95" spans="1:30" x14ac:dyDescent="0.35">
      <c r="A95" s="68"/>
      <c r="B95" s="68"/>
      <c r="C95" s="68"/>
      <c r="D95" s="68"/>
      <c r="E95" s="68"/>
      <c r="F95" s="68"/>
      <c r="G95" s="72"/>
      <c r="H95" s="73"/>
      <c r="I95" s="73"/>
      <c r="J95" s="74"/>
      <c r="K95" s="75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</row>
    <row r="96" spans="1:30" ht="41.15" customHeight="1" x14ac:dyDescent="0.35">
      <c r="A96" s="66" t="s">
        <v>1096</v>
      </c>
      <c r="B96" s="66"/>
      <c r="C96" s="66"/>
      <c r="D96" s="66"/>
      <c r="E96" s="66"/>
      <c r="F96" s="66"/>
      <c r="G96" s="66"/>
      <c r="H96" s="66"/>
      <c r="I96" s="66"/>
      <c r="J96" s="66"/>
    </row>
    <row r="98" spans="1:19" ht="46" customHeight="1" x14ac:dyDescent="0.35">
      <c r="A98" s="64" t="s">
        <v>1095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65"/>
      <c r="Q98" s="65"/>
      <c r="R98" s="65"/>
      <c r="S98" s="65"/>
    </row>
    <row r="99" spans="1:19" ht="38.15" customHeight="1" x14ac:dyDescent="0.35">
      <c r="A99" s="67" t="s">
        <v>1125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</row>
  </sheetData>
  <mergeCells count="299">
    <mergeCell ref="B87:C87"/>
    <mergeCell ref="F87:L87"/>
    <mergeCell ref="M87:S87"/>
    <mergeCell ref="T87:Z87"/>
    <mergeCell ref="B88:C88"/>
    <mergeCell ref="F88:L88"/>
    <mergeCell ref="M88:S88"/>
    <mergeCell ref="T88:Z88"/>
    <mergeCell ref="B89:C89"/>
    <mergeCell ref="F89:L89"/>
    <mergeCell ref="M89:S89"/>
    <mergeCell ref="T89:Z89"/>
    <mergeCell ref="B84:C84"/>
    <mergeCell ref="F84:L84"/>
    <mergeCell ref="M84:S84"/>
    <mergeCell ref="T84:Z84"/>
    <mergeCell ref="B85:C85"/>
    <mergeCell ref="F85:L85"/>
    <mergeCell ref="M85:S85"/>
    <mergeCell ref="T85:Z85"/>
    <mergeCell ref="B86:C86"/>
    <mergeCell ref="F86:L86"/>
    <mergeCell ref="M86:S86"/>
    <mergeCell ref="T86:Z86"/>
    <mergeCell ref="B81:C81"/>
    <mergeCell ref="F81:L81"/>
    <mergeCell ref="M81:S81"/>
    <mergeCell ref="T81:Z81"/>
    <mergeCell ref="B82:C82"/>
    <mergeCell ref="F82:L82"/>
    <mergeCell ref="M82:S82"/>
    <mergeCell ref="T82:Z82"/>
    <mergeCell ref="B83:C83"/>
    <mergeCell ref="F83:L83"/>
    <mergeCell ref="M83:S83"/>
    <mergeCell ref="T83:Z83"/>
    <mergeCell ref="B78:C78"/>
    <mergeCell ref="F78:L78"/>
    <mergeCell ref="M78:S78"/>
    <mergeCell ref="T78:Z78"/>
    <mergeCell ref="B79:C79"/>
    <mergeCell ref="F79:L79"/>
    <mergeCell ref="M79:S79"/>
    <mergeCell ref="T79:Z79"/>
    <mergeCell ref="B80:C80"/>
    <mergeCell ref="F80:L80"/>
    <mergeCell ref="M80:S80"/>
    <mergeCell ref="T80:Z80"/>
    <mergeCell ref="B75:C75"/>
    <mergeCell ref="F75:L75"/>
    <mergeCell ref="M75:S75"/>
    <mergeCell ref="T75:Z75"/>
    <mergeCell ref="B76:C76"/>
    <mergeCell ref="F76:L76"/>
    <mergeCell ref="M76:S76"/>
    <mergeCell ref="T76:Z76"/>
    <mergeCell ref="B77:C77"/>
    <mergeCell ref="F77:L77"/>
    <mergeCell ref="M77:S77"/>
    <mergeCell ref="T77:Z77"/>
    <mergeCell ref="B72:C72"/>
    <mergeCell ref="F72:L72"/>
    <mergeCell ref="M72:S72"/>
    <mergeCell ref="T72:Z72"/>
    <mergeCell ref="B73:C73"/>
    <mergeCell ref="F73:L73"/>
    <mergeCell ref="M73:S73"/>
    <mergeCell ref="T73:Z73"/>
    <mergeCell ref="B74:C74"/>
    <mergeCell ref="F74:L74"/>
    <mergeCell ref="M74:S74"/>
    <mergeCell ref="T74:Z74"/>
    <mergeCell ref="B69:C69"/>
    <mergeCell ref="F69:L69"/>
    <mergeCell ref="M69:S69"/>
    <mergeCell ref="T69:Z69"/>
    <mergeCell ref="B70:C70"/>
    <mergeCell ref="F70:L70"/>
    <mergeCell ref="M70:S70"/>
    <mergeCell ref="T70:Z70"/>
    <mergeCell ref="B71:C71"/>
    <mergeCell ref="F71:L71"/>
    <mergeCell ref="M71:S71"/>
    <mergeCell ref="T71:Z71"/>
    <mergeCell ref="B66:C66"/>
    <mergeCell ref="F66:L66"/>
    <mergeCell ref="M66:S66"/>
    <mergeCell ref="T66:Z66"/>
    <mergeCell ref="B67:C67"/>
    <mergeCell ref="F67:L67"/>
    <mergeCell ref="M67:S67"/>
    <mergeCell ref="T67:Z67"/>
    <mergeCell ref="B68:C68"/>
    <mergeCell ref="F68:L68"/>
    <mergeCell ref="M68:S68"/>
    <mergeCell ref="T68:Z68"/>
    <mergeCell ref="B63:C63"/>
    <mergeCell ref="F63:L63"/>
    <mergeCell ref="M63:S63"/>
    <mergeCell ref="T63:Z63"/>
    <mergeCell ref="B64:C64"/>
    <mergeCell ref="F64:L64"/>
    <mergeCell ref="M64:S64"/>
    <mergeCell ref="T64:Z64"/>
    <mergeCell ref="B65:C65"/>
    <mergeCell ref="F65:L65"/>
    <mergeCell ref="M65:S65"/>
    <mergeCell ref="T65:Z65"/>
    <mergeCell ref="B60:C60"/>
    <mergeCell ref="F60:L60"/>
    <mergeCell ref="M60:S60"/>
    <mergeCell ref="T60:Z60"/>
    <mergeCell ref="B61:C61"/>
    <mergeCell ref="F61:L61"/>
    <mergeCell ref="M61:S61"/>
    <mergeCell ref="T61:Z61"/>
    <mergeCell ref="B62:C62"/>
    <mergeCell ref="F62:L62"/>
    <mergeCell ref="M62:S62"/>
    <mergeCell ref="T62:Z62"/>
    <mergeCell ref="B57:C57"/>
    <mergeCell ref="F57:L57"/>
    <mergeCell ref="M57:S57"/>
    <mergeCell ref="T57:Z57"/>
    <mergeCell ref="B58:C58"/>
    <mergeCell ref="F58:L58"/>
    <mergeCell ref="M58:S58"/>
    <mergeCell ref="T58:Z58"/>
    <mergeCell ref="B59:C59"/>
    <mergeCell ref="F59:L59"/>
    <mergeCell ref="M59:S59"/>
    <mergeCell ref="T59:Z59"/>
    <mergeCell ref="B54:C54"/>
    <mergeCell ref="F54:L54"/>
    <mergeCell ref="M54:S54"/>
    <mergeCell ref="T54:Z54"/>
    <mergeCell ref="B55:C55"/>
    <mergeCell ref="F55:L55"/>
    <mergeCell ref="M55:S55"/>
    <mergeCell ref="T55:Z55"/>
    <mergeCell ref="B56:C56"/>
    <mergeCell ref="F56:L56"/>
    <mergeCell ref="M56:S56"/>
    <mergeCell ref="T56:Z56"/>
    <mergeCell ref="B51:C51"/>
    <mergeCell ref="F51:L51"/>
    <mergeCell ref="M51:S51"/>
    <mergeCell ref="T51:Z51"/>
    <mergeCell ref="B52:C52"/>
    <mergeCell ref="F52:L52"/>
    <mergeCell ref="M52:S52"/>
    <mergeCell ref="T52:Z52"/>
    <mergeCell ref="B53:C53"/>
    <mergeCell ref="F53:L53"/>
    <mergeCell ref="M53:S53"/>
    <mergeCell ref="T53:Z53"/>
    <mergeCell ref="B48:C48"/>
    <mergeCell ref="F48:L48"/>
    <mergeCell ref="M48:S48"/>
    <mergeCell ref="T48:Z48"/>
    <mergeCell ref="B49:C49"/>
    <mergeCell ref="F49:L49"/>
    <mergeCell ref="M49:S49"/>
    <mergeCell ref="T49:Z49"/>
    <mergeCell ref="B50:C50"/>
    <mergeCell ref="F50:L50"/>
    <mergeCell ref="M50:S50"/>
    <mergeCell ref="T50:Z50"/>
    <mergeCell ref="B45:C45"/>
    <mergeCell ref="F45:L45"/>
    <mergeCell ref="M45:S45"/>
    <mergeCell ref="T45:Z45"/>
    <mergeCell ref="B46:C46"/>
    <mergeCell ref="F46:L46"/>
    <mergeCell ref="M46:S46"/>
    <mergeCell ref="T46:Z46"/>
    <mergeCell ref="B47:C47"/>
    <mergeCell ref="F47:L47"/>
    <mergeCell ref="M47:S47"/>
    <mergeCell ref="T47:Z47"/>
    <mergeCell ref="B42:C42"/>
    <mergeCell ref="F42:L42"/>
    <mergeCell ref="M42:S42"/>
    <mergeCell ref="T42:Z42"/>
    <mergeCell ref="B43:C43"/>
    <mergeCell ref="F43:L43"/>
    <mergeCell ref="M43:S43"/>
    <mergeCell ref="T43:Z43"/>
    <mergeCell ref="B44:C44"/>
    <mergeCell ref="F44:L44"/>
    <mergeCell ref="M44:S44"/>
    <mergeCell ref="T44:Z44"/>
    <mergeCell ref="B39:C39"/>
    <mergeCell ref="F39:L39"/>
    <mergeCell ref="M39:S39"/>
    <mergeCell ref="T39:Z39"/>
    <mergeCell ref="B40:C40"/>
    <mergeCell ref="F40:L40"/>
    <mergeCell ref="M40:S40"/>
    <mergeCell ref="T40:Z40"/>
    <mergeCell ref="B41:C41"/>
    <mergeCell ref="F41:L41"/>
    <mergeCell ref="M41:S41"/>
    <mergeCell ref="T41:Z41"/>
    <mergeCell ref="T36:Z36"/>
    <mergeCell ref="B37:C37"/>
    <mergeCell ref="F37:L37"/>
    <mergeCell ref="M37:S37"/>
    <mergeCell ref="T37:Z37"/>
    <mergeCell ref="B38:C38"/>
    <mergeCell ref="F38:L38"/>
    <mergeCell ref="M38:S38"/>
    <mergeCell ref="T38:Z38"/>
    <mergeCell ref="M33:S33"/>
    <mergeCell ref="M28:S28"/>
    <mergeCell ref="M29:S29"/>
    <mergeCell ref="A98:N98"/>
    <mergeCell ref="O98:S98"/>
    <mergeCell ref="A96:J96"/>
    <mergeCell ref="A99:S99"/>
    <mergeCell ref="A92:AD92"/>
    <mergeCell ref="A94:F95"/>
    <mergeCell ref="G94:J95"/>
    <mergeCell ref="K94:AD95"/>
    <mergeCell ref="A90:Z90"/>
    <mergeCell ref="T33:Z33"/>
    <mergeCell ref="B34:C34"/>
    <mergeCell ref="F34:L34"/>
    <mergeCell ref="M34:S34"/>
    <mergeCell ref="T34:Z34"/>
    <mergeCell ref="B35:C35"/>
    <mergeCell ref="F35:L35"/>
    <mergeCell ref="M35:S35"/>
    <mergeCell ref="T35:Z35"/>
    <mergeCell ref="B36:C36"/>
    <mergeCell ref="F36:L36"/>
    <mergeCell ref="M36:S36"/>
    <mergeCell ref="B30:C30"/>
    <mergeCell ref="F30:L30"/>
    <mergeCell ref="B31:C31"/>
    <mergeCell ref="F31:L31"/>
    <mergeCell ref="B32:C32"/>
    <mergeCell ref="F32:L32"/>
    <mergeCell ref="B33:C33"/>
    <mergeCell ref="F33:L33"/>
    <mergeCell ref="M20:P21"/>
    <mergeCell ref="M22:AB22"/>
    <mergeCell ref="M24:S24"/>
    <mergeCell ref="T24:Z24"/>
    <mergeCell ref="M25:S25"/>
    <mergeCell ref="M26:S26"/>
    <mergeCell ref="M27:S27"/>
    <mergeCell ref="T25:Z25"/>
    <mergeCell ref="T26:Z26"/>
    <mergeCell ref="T27:Z27"/>
    <mergeCell ref="M30:S30"/>
    <mergeCell ref="T30:Z30"/>
    <mergeCell ref="M31:S31"/>
    <mergeCell ref="T31:Z31"/>
    <mergeCell ref="M32:S32"/>
    <mergeCell ref="T32:Z32"/>
    <mergeCell ref="A17:AD17"/>
    <mergeCell ref="B29:C29"/>
    <mergeCell ref="B28:C28"/>
    <mergeCell ref="B24:C24"/>
    <mergeCell ref="F24:L24"/>
    <mergeCell ref="B21:C21"/>
    <mergeCell ref="F21:L21"/>
    <mergeCell ref="F29:L29"/>
    <mergeCell ref="T28:Z28"/>
    <mergeCell ref="T29:Z29"/>
    <mergeCell ref="B27:C27"/>
    <mergeCell ref="B26:C26"/>
    <mergeCell ref="B25:C25"/>
    <mergeCell ref="F25:L25"/>
    <mergeCell ref="F26:L26"/>
    <mergeCell ref="F27:L27"/>
    <mergeCell ref="F28:L28"/>
    <mergeCell ref="Q20:AB21"/>
    <mergeCell ref="A11:G11"/>
    <mergeCell ref="H11:P11"/>
    <mergeCell ref="Q11:U11"/>
    <mergeCell ref="V11:AD11"/>
    <mergeCell ref="A13:G13"/>
    <mergeCell ref="H13:P13"/>
    <mergeCell ref="Q13:U13"/>
    <mergeCell ref="V13:AD13"/>
    <mergeCell ref="A15:G15"/>
    <mergeCell ref="H15:P15"/>
    <mergeCell ref="A7:AD7"/>
    <mergeCell ref="A1:AD2"/>
    <mergeCell ref="A3:G3"/>
    <mergeCell ref="I3:X4"/>
    <mergeCell ref="A4:G4"/>
    <mergeCell ref="A5:AD5"/>
    <mergeCell ref="A9:G9"/>
    <mergeCell ref="H9:P9"/>
    <mergeCell ref="Q9:U9"/>
    <mergeCell ref="V9:AD9"/>
  </mergeCells>
  <phoneticPr fontId="16" type="noConversion"/>
  <dataValidations count="7">
    <dataValidation type="whole" allowBlank="1" showInputMessage="1" showErrorMessage="1" errorTitle="Nit" error="Por favor digite el NIT sin digito de verificación._x000a__x000a_Tenga en cuenta que como máximo se permiten 15 caracteres" sqref="V9:AD9" xr:uid="{0E5B0EAA-C727-4BFE-8D92-D61A2DC59822}">
      <formula1>0</formula1>
      <formula2>999999999999999</formula2>
    </dataValidation>
    <dataValidation type="whole" allowBlank="1" showInputMessage="1" showErrorMessage="1" errorTitle="Teléfono de contacto" error="Por favor digite el teléfono de contacto." sqref="V13:AD13" xr:uid="{1FB69EF2-1277-4277-84F7-C423CF65386A}">
      <formula1>0</formula1>
      <formula2>999999999999</formula2>
    </dataValidation>
    <dataValidation type="list" allowBlank="1" showInputMessage="1" showErrorMessage="1" sqref="O98:S98" xr:uid="{82748C63-34ED-BA47-999E-D0EB3DA1DEFB}">
      <formula1>"SI,NO"</formula1>
    </dataValidation>
    <dataValidation type="custom" allowBlank="1" showInputMessage="1" showErrorMessage="1" errorTitle="Correo" error="Por favor ingrese un correo que contenga @" sqref="H15:P15" xr:uid="{52CC6BB2-2289-478D-AF17-D2FBC4554D6F}">
      <formula1>SEARCH("@",$K$18)&gt;=0</formula1>
    </dataValidation>
    <dataValidation type="list" allowBlank="1" showInputMessage="1" showErrorMessage="1" sqref="B25:C89" xr:uid="{51F98672-10EF-4A09-A924-3401C04DC19D}">
      <formula1>L3_codigo_productos</formula1>
    </dataValidation>
    <dataValidation type="list" allowBlank="1" showInputMessage="1" showErrorMessage="1" sqref="E25:E89" xr:uid="{1AED2F37-115F-44EF-BC30-E923DC9AE4BA}">
      <formula1>departamentos_DIVIPOLA</formula1>
    </dataValidation>
    <dataValidation type="whole" operator="greaterThanOrEqual" allowBlank="1" showInputMessage="1" showErrorMessage="1" errorTitle="Cantidad" error="Por favor ingrese una cantidad mayor o igual a 1" sqref="M25:R89" xr:uid="{9CC7FC73-0FB8-4556-B402-E2A19B675736}">
      <formula1>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E2DC-F6F4-774A-A3F5-4FEE65B6C315}">
  <sheetPr codeName="Hoja2"/>
  <dimension ref="A1:AP127"/>
  <sheetViews>
    <sheetView topLeftCell="AK1" workbookViewId="0">
      <selection activeCell="AP18" sqref="AP18"/>
    </sheetView>
  </sheetViews>
  <sheetFormatPr baseColWidth="10" defaultRowHeight="15.5" x14ac:dyDescent="0.35"/>
  <cols>
    <col min="1" max="1" width="33" bestFit="1" customWidth="1"/>
    <col min="3" max="3" width="35.58203125" bestFit="1" customWidth="1"/>
    <col min="4" max="4" width="13.5" customWidth="1"/>
    <col min="9" max="9" width="13.5" customWidth="1"/>
    <col min="36" max="36" width="29.5" customWidth="1"/>
    <col min="39" max="39" width="26.33203125" customWidth="1"/>
    <col min="40" max="40" width="47" customWidth="1"/>
    <col min="42" max="42" width="64.33203125" customWidth="1"/>
  </cols>
  <sheetData>
    <row r="1" spans="1:42" s="12" customFormat="1" ht="31" x14ac:dyDescent="0.35">
      <c r="A1" s="11" t="s">
        <v>17</v>
      </c>
      <c r="B1" s="11" t="s">
        <v>1072</v>
      </c>
      <c r="C1" s="11" t="s">
        <v>11</v>
      </c>
      <c r="D1" t="s">
        <v>6</v>
      </c>
      <c r="E1" s="11" t="s">
        <v>12</v>
      </c>
      <c r="F1" s="11" t="s">
        <v>1057</v>
      </c>
      <c r="G1" s="11" t="s">
        <v>18</v>
      </c>
      <c r="H1" s="11" t="s">
        <v>19</v>
      </c>
      <c r="I1" s="11" t="s">
        <v>20</v>
      </c>
      <c r="J1" s="11" t="s">
        <v>1058</v>
      </c>
      <c r="K1" s="11" t="s">
        <v>21</v>
      </c>
      <c r="L1" s="11" t="s">
        <v>22</v>
      </c>
      <c r="M1" s="11" t="s">
        <v>23</v>
      </c>
      <c r="N1" s="11" t="s">
        <v>24</v>
      </c>
      <c r="O1" s="11" t="s">
        <v>25</v>
      </c>
      <c r="P1" s="11" t="s">
        <v>26</v>
      </c>
      <c r="Q1" s="11" t="s">
        <v>27</v>
      </c>
      <c r="R1" s="11" t="s">
        <v>28</v>
      </c>
      <c r="S1" s="11" t="s">
        <v>29</v>
      </c>
      <c r="T1" s="11" t="s">
        <v>30</v>
      </c>
      <c r="U1" s="11" t="s">
        <v>31</v>
      </c>
      <c r="V1" s="11" t="s">
        <v>32</v>
      </c>
      <c r="W1" s="11" t="s">
        <v>33</v>
      </c>
      <c r="X1" s="11" t="s">
        <v>1059</v>
      </c>
      <c r="Y1" s="11" t="s">
        <v>34</v>
      </c>
      <c r="Z1" s="11" t="s">
        <v>35</v>
      </c>
      <c r="AA1" s="11" t="s">
        <v>36</v>
      </c>
      <c r="AB1" s="11" t="s">
        <v>37</v>
      </c>
      <c r="AC1" s="11" t="s">
        <v>38</v>
      </c>
      <c r="AD1" s="11" t="s">
        <v>39</v>
      </c>
      <c r="AE1" s="11" t="s">
        <v>40</v>
      </c>
      <c r="AF1" s="11" t="s">
        <v>41</v>
      </c>
      <c r="AG1" s="11" t="s">
        <v>42</v>
      </c>
      <c r="AH1" s="11" t="s">
        <v>43</v>
      </c>
      <c r="AI1" s="11" t="s">
        <v>44</v>
      </c>
      <c r="AJ1" s="11" t="s">
        <v>1060</v>
      </c>
      <c r="AK1" s="11"/>
      <c r="AL1" s="11"/>
      <c r="AM1" t="s">
        <v>6</v>
      </c>
      <c r="AN1" t="s">
        <v>1073</v>
      </c>
      <c r="AO1"/>
      <c r="AP1" t="s">
        <v>1117</v>
      </c>
    </row>
    <row r="2" spans="1:42" x14ac:dyDescent="0.35">
      <c r="A2" t="s">
        <v>10</v>
      </c>
      <c r="B2" t="s">
        <v>14</v>
      </c>
      <c r="C2" t="s">
        <v>6</v>
      </c>
      <c r="D2" t="s">
        <v>1056</v>
      </c>
      <c r="E2" t="s">
        <v>47</v>
      </c>
      <c r="F2" t="s">
        <v>1012</v>
      </c>
      <c r="G2" t="s">
        <v>176</v>
      </c>
      <c r="H2" t="s">
        <v>198</v>
      </c>
      <c r="I2" t="s">
        <v>537</v>
      </c>
      <c r="J2" t="s">
        <v>802</v>
      </c>
      <c r="K2" t="s">
        <v>872</v>
      </c>
      <c r="L2" t="s">
        <v>967</v>
      </c>
      <c r="M2" t="s">
        <v>696</v>
      </c>
      <c r="N2" t="s">
        <v>455</v>
      </c>
      <c r="O2" t="s">
        <v>724</v>
      </c>
      <c r="P2" t="s">
        <v>509</v>
      </c>
      <c r="Q2" t="s">
        <v>859</v>
      </c>
      <c r="R2" t="s">
        <v>362</v>
      </c>
      <c r="S2" t="s">
        <v>750</v>
      </c>
      <c r="T2" t="s">
        <v>650</v>
      </c>
      <c r="U2" t="s">
        <v>420</v>
      </c>
      <c r="V2" t="s">
        <v>166</v>
      </c>
      <c r="W2" t="s">
        <v>945</v>
      </c>
      <c r="X2" t="s">
        <v>684</v>
      </c>
      <c r="Y2" t="s">
        <v>243</v>
      </c>
      <c r="Z2" t="s">
        <v>403</v>
      </c>
      <c r="AA2" t="s">
        <v>388</v>
      </c>
      <c r="AB2" t="s">
        <v>480</v>
      </c>
      <c r="AC2" t="s">
        <v>38</v>
      </c>
      <c r="AD2" t="s">
        <v>840</v>
      </c>
      <c r="AE2" t="s">
        <v>647</v>
      </c>
      <c r="AF2" t="s">
        <v>1051</v>
      </c>
      <c r="AG2" t="s">
        <v>648</v>
      </c>
      <c r="AH2" t="s">
        <v>45</v>
      </c>
      <c r="AI2" t="s">
        <v>1048</v>
      </c>
      <c r="AJ2" t="s">
        <v>175</v>
      </c>
      <c r="AM2" t="s">
        <v>12</v>
      </c>
      <c r="AN2" t="s">
        <v>15</v>
      </c>
      <c r="AP2" s="15" t="s">
        <v>1098</v>
      </c>
    </row>
    <row r="3" spans="1:42" x14ac:dyDescent="0.35">
      <c r="A3" t="s">
        <v>1061</v>
      </c>
      <c r="B3" t="s">
        <v>1070</v>
      </c>
      <c r="C3" t="s">
        <v>12</v>
      </c>
      <c r="E3" t="s">
        <v>48</v>
      </c>
      <c r="F3" t="s">
        <v>1013</v>
      </c>
      <c r="G3" t="s">
        <v>177</v>
      </c>
      <c r="H3" t="s">
        <v>199</v>
      </c>
      <c r="I3" t="s">
        <v>538</v>
      </c>
      <c r="J3" t="s">
        <v>803</v>
      </c>
      <c r="K3" t="s">
        <v>873</v>
      </c>
      <c r="L3" t="s">
        <v>968</v>
      </c>
      <c r="M3" t="s">
        <v>697</v>
      </c>
      <c r="N3" t="s">
        <v>456</v>
      </c>
      <c r="O3" t="s">
        <v>725</v>
      </c>
      <c r="P3" t="s">
        <v>510</v>
      </c>
      <c r="Q3" t="s">
        <v>860</v>
      </c>
      <c r="R3" t="s">
        <v>363</v>
      </c>
      <c r="S3" t="s">
        <v>751</v>
      </c>
      <c r="T3" t="s">
        <v>651</v>
      </c>
      <c r="U3" t="s">
        <v>421</v>
      </c>
      <c r="V3" t="s">
        <v>850</v>
      </c>
      <c r="W3" t="s">
        <v>946</v>
      </c>
      <c r="X3" t="s">
        <v>685</v>
      </c>
      <c r="Y3" t="s">
        <v>244</v>
      </c>
      <c r="Z3" t="s">
        <v>404</v>
      </c>
      <c r="AA3" t="s">
        <v>389</v>
      </c>
      <c r="AB3" t="s">
        <v>366</v>
      </c>
      <c r="AC3" t="s">
        <v>169</v>
      </c>
      <c r="AD3" t="s">
        <v>841</v>
      </c>
      <c r="AE3" t="s">
        <v>1055</v>
      </c>
      <c r="AF3" t="s">
        <v>1052</v>
      </c>
      <c r="AG3" t="s">
        <v>649</v>
      </c>
      <c r="AH3" t="s">
        <v>46</v>
      </c>
      <c r="AI3" t="s">
        <v>1049</v>
      </c>
      <c r="AJ3" t="s">
        <v>1055</v>
      </c>
      <c r="AM3" t="s">
        <v>1057</v>
      </c>
      <c r="AN3" t="s">
        <v>1074</v>
      </c>
      <c r="AP3" s="15" t="s">
        <v>1099</v>
      </c>
    </row>
    <row r="4" spans="1:42" x14ac:dyDescent="0.35">
      <c r="A4" t="s">
        <v>1062</v>
      </c>
      <c r="B4" t="s">
        <v>1071</v>
      </c>
      <c r="C4" t="s">
        <v>1057</v>
      </c>
      <c r="E4" t="s">
        <v>49</v>
      </c>
      <c r="F4" t="s">
        <v>1014</v>
      </c>
      <c r="G4" t="s">
        <v>178</v>
      </c>
      <c r="H4" t="s">
        <v>200</v>
      </c>
      <c r="I4" t="s">
        <v>539</v>
      </c>
      <c r="J4" t="s">
        <v>804</v>
      </c>
      <c r="K4" t="s">
        <v>874</v>
      </c>
      <c r="L4" t="s">
        <v>969</v>
      </c>
      <c r="M4" t="s">
        <v>698</v>
      </c>
      <c r="N4" t="s">
        <v>457</v>
      </c>
      <c r="O4" t="s">
        <v>109</v>
      </c>
      <c r="P4" t="s">
        <v>511</v>
      </c>
      <c r="Q4" t="s">
        <v>861</v>
      </c>
      <c r="R4" t="s">
        <v>364</v>
      </c>
      <c r="S4" t="s">
        <v>752</v>
      </c>
      <c r="T4" t="s">
        <v>652</v>
      </c>
      <c r="U4" t="s">
        <v>422</v>
      </c>
      <c r="V4" t="s">
        <v>851</v>
      </c>
      <c r="W4" t="s">
        <v>947</v>
      </c>
      <c r="X4" t="s">
        <v>686</v>
      </c>
      <c r="Y4" t="s">
        <v>245</v>
      </c>
      <c r="Z4" t="s">
        <v>405</v>
      </c>
      <c r="AA4" t="s">
        <v>390</v>
      </c>
      <c r="AB4" t="s">
        <v>481</v>
      </c>
      <c r="AC4" t="s">
        <v>170</v>
      </c>
      <c r="AD4" t="s">
        <v>842</v>
      </c>
      <c r="AF4" t="s">
        <v>1053</v>
      </c>
      <c r="AG4" t="s">
        <v>209</v>
      </c>
      <c r="AH4" t="s">
        <v>1055</v>
      </c>
      <c r="AI4" t="s">
        <v>1050</v>
      </c>
      <c r="AM4" t="s">
        <v>18</v>
      </c>
      <c r="AN4" t="s">
        <v>1075</v>
      </c>
      <c r="AP4" s="15" t="s">
        <v>1100</v>
      </c>
    </row>
    <row r="5" spans="1:42" x14ac:dyDescent="0.35">
      <c r="A5" t="s">
        <v>1063</v>
      </c>
      <c r="C5" t="s">
        <v>18</v>
      </c>
      <c r="E5" t="s">
        <v>50</v>
      </c>
      <c r="F5" t="s">
        <v>1015</v>
      </c>
      <c r="G5" t="s">
        <v>114</v>
      </c>
      <c r="H5" t="s">
        <v>201</v>
      </c>
      <c r="I5" t="s">
        <v>540</v>
      </c>
      <c r="J5" t="s">
        <v>805</v>
      </c>
      <c r="K5" t="s">
        <v>875</v>
      </c>
      <c r="L5" t="s">
        <v>970</v>
      </c>
      <c r="M5" t="s">
        <v>699</v>
      </c>
      <c r="N5" t="s">
        <v>458</v>
      </c>
      <c r="O5" t="s">
        <v>726</v>
      </c>
      <c r="P5" t="s">
        <v>512</v>
      </c>
      <c r="Q5" t="s">
        <v>862</v>
      </c>
      <c r="R5" t="s">
        <v>365</v>
      </c>
      <c r="S5" t="s">
        <v>753</v>
      </c>
      <c r="T5" t="s">
        <v>653</v>
      </c>
      <c r="U5" t="s">
        <v>423</v>
      </c>
      <c r="V5" t="s">
        <v>852</v>
      </c>
      <c r="W5" t="s">
        <v>948</v>
      </c>
      <c r="X5" t="s">
        <v>478</v>
      </c>
      <c r="Y5" t="s">
        <v>246</v>
      </c>
      <c r="Z5" t="s">
        <v>210</v>
      </c>
      <c r="AA5" t="s">
        <v>391</v>
      </c>
      <c r="AB5" t="s">
        <v>482</v>
      </c>
      <c r="AC5" t="s">
        <v>171</v>
      </c>
      <c r="AD5" t="s">
        <v>843</v>
      </c>
      <c r="AF5" t="s">
        <v>1054</v>
      </c>
      <c r="AG5" t="s">
        <v>265</v>
      </c>
      <c r="AI5" t="s">
        <v>1055</v>
      </c>
      <c r="AM5" t="s">
        <v>19</v>
      </c>
      <c r="AN5" t="s">
        <v>1075</v>
      </c>
      <c r="AP5" s="15" t="s">
        <v>1101</v>
      </c>
    </row>
    <row r="6" spans="1:42" x14ac:dyDescent="0.35">
      <c r="A6" t="s">
        <v>1064</v>
      </c>
      <c r="C6" t="s">
        <v>19</v>
      </c>
      <c r="E6" t="s">
        <v>51</v>
      </c>
      <c r="F6" t="s">
        <v>1016</v>
      </c>
      <c r="G6" t="s">
        <v>179</v>
      </c>
      <c r="H6" t="s">
        <v>202</v>
      </c>
      <c r="I6" t="s">
        <v>541</v>
      </c>
      <c r="J6" t="s">
        <v>806</v>
      </c>
      <c r="K6" t="s">
        <v>876</v>
      </c>
      <c r="L6" t="s">
        <v>971</v>
      </c>
      <c r="M6" t="s">
        <v>700</v>
      </c>
      <c r="N6" t="s">
        <v>459</v>
      </c>
      <c r="O6" t="s">
        <v>727</v>
      </c>
      <c r="P6" t="s">
        <v>513</v>
      </c>
      <c r="Q6" t="s">
        <v>863</v>
      </c>
      <c r="R6" t="s">
        <v>366</v>
      </c>
      <c r="S6" t="s">
        <v>754</v>
      </c>
      <c r="T6" t="s">
        <v>654</v>
      </c>
      <c r="U6" t="s">
        <v>325</v>
      </c>
      <c r="V6" t="s">
        <v>853</v>
      </c>
      <c r="W6" t="s">
        <v>949</v>
      </c>
      <c r="X6" t="s">
        <v>687</v>
      </c>
      <c r="Y6" t="s">
        <v>247</v>
      </c>
      <c r="Z6" t="s">
        <v>406</v>
      </c>
      <c r="AA6" t="s">
        <v>392</v>
      </c>
      <c r="AB6" t="s">
        <v>483</v>
      </c>
      <c r="AC6" t="s">
        <v>172</v>
      </c>
      <c r="AD6" t="s">
        <v>844</v>
      </c>
      <c r="AF6" t="s">
        <v>1055</v>
      </c>
      <c r="AG6" t="s">
        <v>1055</v>
      </c>
      <c r="AM6" t="s">
        <v>20</v>
      </c>
      <c r="AN6" t="s">
        <v>1073</v>
      </c>
      <c r="AP6" s="18" t="s">
        <v>1102</v>
      </c>
    </row>
    <row r="7" spans="1:42" x14ac:dyDescent="0.35">
      <c r="A7" t="s">
        <v>1065</v>
      </c>
      <c r="C7" t="s">
        <v>20</v>
      </c>
      <c r="E7" t="s">
        <v>52</v>
      </c>
      <c r="F7" t="s">
        <v>1017</v>
      </c>
      <c r="G7" t="s">
        <v>180</v>
      </c>
      <c r="H7" t="s">
        <v>203</v>
      </c>
      <c r="I7" t="s">
        <v>542</v>
      </c>
      <c r="J7" t="s">
        <v>807</v>
      </c>
      <c r="K7" t="s">
        <v>877</v>
      </c>
      <c r="L7" t="s">
        <v>972</v>
      </c>
      <c r="M7" t="s">
        <v>701</v>
      </c>
      <c r="N7" t="s">
        <v>460</v>
      </c>
      <c r="O7" t="s">
        <v>728</v>
      </c>
      <c r="P7" t="s">
        <v>514</v>
      </c>
      <c r="Q7" t="s">
        <v>864</v>
      </c>
      <c r="R7" t="s">
        <v>367</v>
      </c>
      <c r="S7" t="s">
        <v>86</v>
      </c>
      <c r="T7" t="s">
        <v>655</v>
      </c>
      <c r="U7" t="s">
        <v>424</v>
      </c>
      <c r="V7" t="s">
        <v>854</v>
      </c>
      <c r="W7" t="s">
        <v>950</v>
      </c>
      <c r="X7" t="s">
        <v>688</v>
      </c>
      <c r="Y7" t="s">
        <v>248</v>
      </c>
      <c r="Z7" t="s">
        <v>407</v>
      </c>
      <c r="AA7" t="s">
        <v>393</v>
      </c>
      <c r="AB7" t="s">
        <v>484</v>
      </c>
      <c r="AC7" t="s">
        <v>173</v>
      </c>
      <c r="AD7" t="s">
        <v>845</v>
      </c>
      <c r="AM7" t="s">
        <v>1058</v>
      </c>
      <c r="AN7" t="s">
        <v>1076</v>
      </c>
      <c r="AP7" s="18" t="s">
        <v>1103</v>
      </c>
    </row>
    <row r="8" spans="1:42" x14ac:dyDescent="0.35">
      <c r="A8" t="s">
        <v>1066</v>
      </c>
      <c r="C8" t="s">
        <v>1058</v>
      </c>
      <c r="E8" t="s">
        <v>53</v>
      </c>
      <c r="F8" t="s">
        <v>1018</v>
      </c>
      <c r="G8" t="s">
        <v>181</v>
      </c>
      <c r="H8" t="s">
        <v>204</v>
      </c>
      <c r="I8" t="s">
        <v>543</v>
      </c>
      <c r="J8" t="s">
        <v>808</v>
      </c>
      <c r="K8" t="s">
        <v>878</v>
      </c>
      <c r="L8" t="s">
        <v>973</v>
      </c>
      <c r="M8" t="s">
        <v>702</v>
      </c>
      <c r="N8" t="s">
        <v>461</v>
      </c>
      <c r="O8" t="s">
        <v>469</v>
      </c>
      <c r="P8" t="s">
        <v>515</v>
      </c>
      <c r="Q8" t="s">
        <v>865</v>
      </c>
      <c r="R8" t="s">
        <v>368</v>
      </c>
      <c r="S8" t="s">
        <v>755</v>
      </c>
      <c r="T8" t="s">
        <v>656</v>
      </c>
      <c r="U8" t="s">
        <v>19</v>
      </c>
      <c r="V8" t="s">
        <v>855</v>
      </c>
      <c r="W8" t="s">
        <v>951</v>
      </c>
      <c r="X8" t="s">
        <v>689</v>
      </c>
      <c r="Y8" t="s">
        <v>249</v>
      </c>
      <c r="Z8" t="s">
        <v>408</v>
      </c>
      <c r="AA8" t="s">
        <v>394</v>
      </c>
      <c r="AB8" t="s">
        <v>485</v>
      </c>
      <c r="AC8" t="s">
        <v>174</v>
      </c>
      <c r="AD8" t="s">
        <v>846</v>
      </c>
      <c r="AM8" t="s">
        <v>21</v>
      </c>
      <c r="AN8" t="s">
        <v>1076</v>
      </c>
      <c r="AP8" s="15" t="s">
        <v>1104</v>
      </c>
    </row>
    <row r="9" spans="1:42" x14ac:dyDescent="0.35">
      <c r="A9" t="s">
        <v>1067</v>
      </c>
      <c r="C9" t="s">
        <v>21</v>
      </c>
      <c r="E9" t="s">
        <v>54</v>
      </c>
      <c r="F9" t="s">
        <v>1019</v>
      </c>
      <c r="G9" t="s">
        <v>182</v>
      </c>
      <c r="H9" t="s">
        <v>205</v>
      </c>
      <c r="I9" t="s">
        <v>544</v>
      </c>
      <c r="J9" t="s">
        <v>809</v>
      </c>
      <c r="K9" t="s">
        <v>879</v>
      </c>
      <c r="L9" t="s">
        <v>974</v>
      </c>
      <c r="M9" t="s">
        <v>703</v>
      </c>
      <c r="N9" t="s">
        <v>462</v>
      </c>
      <c r="O9" t="s">
        <v>729</v>
      </c>
      <c r="P9" t="s">
        <v>516</v>
      </c>
      <c r="Q9" t="s">
        <v>866</v>
      </c>
      <c r="R9" t="s">
        <v>369</v>
      </c>
      <c r="S9" t="s">
        <v>756</v>
      </c>
      <c r="T9" t="s">
        <v>657</v>
      </c>
      <c r="U9" t="s">
        <v>425</v>
      </c>
      <c r="V9" t="s">
        <v>856</v>
      </c>
      <c r="W9" t="s">
        <v>952</v>
      </c>
      <c r="X9" t="s">
        <v>690</v>
      </c>
      <c r="Y9" t="s">
        <v>250</v>
      </c>
      <c r="Z9" t="s">
        <v>409</v>
      </c>
      <c r="AA9" t="s">
        <v>395</v>
      </c>
      <c r="AB9" t="s">
        <v>486</v>
      </c>
      <c r="AC9" t="s">
        <v>1055</v>
      </c>
      <c r="AD9" t="s">
        <v>847</v>
      </c>
      <c r="AM9" t="s">
        <v>22</v>
      </c>
      <c r="AN9" t="s">
        <v>1085</v>
      </c>
      <c r="AP9" s="15" t="s">
        <v>1105</v>
      </c>
    </row>
    <row r="10" spans="1:42" x14ac:dyDescent="0.35">
      <c r="A10" t="s">
        <v>1068</v>
      </c>
      <c r="C10" t="s">
        <v>22</v>
      </c>
      <c r="E10" t="s">
        <v>55</v>
      </c>
      <c r="F10" t="s">
        <v>192</v>
      </c>
      <c r="G10" t="s">
        <v>183</v>
      </c>
      <c r="H10" t="s">
        <v>206</v>
      </c>
      <c r="I10" t="s">
        <v>545</v>
      </c>
      <c r="J10" t="s">
        <v>810</v>
      </c>
      <c r="K10" t="s">
        <v>880</v>
      </c>
      <c r="L10" t="s">
        <v>975</v>
      </c>
      <c r="M10" t="s">
        <v>704</v>
      </c>
      <c r="N10" t="s">
        <v>463</v>
      </c>
      <c r="O10" t="s">
        <v>730</v>
      </c>
      <c r="P10" t="s">
        <v>517</v>
      </c>
      <c r="Q10" t="s">
        <v>867</v>
      </c>
      <c r="R10" t="s">
        <v>370</v>
      </c>
      <c r="S10" t="s">
        <v>757</v>
      </c>
      <c r="T10" t="s">
        <v>658</v>
      </c>
      <c r="U10" t="s">
        <v>426</v>
      </c>
      <c r="V10" t="s">
        <v>857</v>
      </c>
      <c r="W10" t="s">
        <v>953</v>
      </c>
      <c r="X10" t="s">
        <v>402</v>
      </c>
      <c r="Y10" t="s">
        <v>251</v>
      </c>
      <c r="Z10" t="s">
        <v>410</v>
      </c>
      <c r="AA10" t="s">
        <v>396</v>
      </c>
      <c r="AB10" t="s">
        <v>487</v>
      </c>
      <c r="AD10" t="s">
        <v>848</v>
      </c>
      <c r="AM10" t="s">
        <v>23</v>
      </c>
      <c r="AN10" t="s">
        <v>1075</v>
      </c>
      <c r="AP10" s="18" t="s">
        <v>1106</v>
      </c>
    </row>
    <row r="11" spans="1:42" x14ac:dyDescent="0.35">
      <c r="A11" t="s">
        <v>1069</v>
      </c>
      <c r="C11" t="s">
        <v>23</v>
      </c>
      <c r="E11" t="s">
        <v>28</v>
      </c>
      <c r="F11" t="s">
        <v>1020</v>
      </c>
      <c r="G11" t="s">
        <v>184</v>
      </c>
      <c r="H11" t="s">
        <v>207</v>
      </c>
      <c r="I11" t="s">
        <v>546</v>
      </c>
      <c r="J11" t="s">
        <v>811</v>
      </c>
      <c r="K11" t="s">
        <v>881</v>
      </c>
      <c r="L11" t="s">
        <v>976</v>
      </c>
      <c r="M11" t="s">
        <v>705</v>
      </c>
      <c r="N11" t="s">
        <v>464</v>
      </c>
      <c r="O11" t="s">
        <v>731</v>
      </c>
      <c r="P11" t="s">
        <v>518</v>
      </c>
      <c r="Q11" t="s">
        <v>868</v>
      </c>
      <c r="R11" t="s">
        <v>371</v>
      </c>
      <c r="S11" t="s">
        <v>758</v>
      </c>
      <c r="T11" t="s">
        <v>659</v>
      </c>
      <c r="U11" t="s">
        <v>427</v>
      </c>
      <c r="V11" t="s">
        <v>26</v>
      </c>
      <c r="W11" t="s">
        <v>954</v>
      </c>
      <c r="X11" t="s">
        <v>210</v>
      </c>
      <c r="Y11" t="s">
        <v>252</v>
      </c>
      <c r="Z11" t="s">
        <v>411</v>
      </c>
      <c r="AA11" t="s">
        <v>397</v>
      </c>
      <c r="AB11" t="s">
        <v>488</v>
      </c>
      <c r="AD11" t="s">
        <v>849</v>
      </c>
      <c r="AM11" t="s">
        <v>24</v>
      </c>
      <c r="AN11" t="s">
        <v>1077</v>
      </c>
      <c r="AP11" s="17" t="s">
        <v>1107</v>
      </c>
    </row>
    <row r="12" spans="1:42" x14ac:dyDescent="0.35">
      <c r="C12" t="s">
        <v>24</v>
      </c>
      <c r="E12" t="s">
        <v>56</v>
      </c>
      <c r="F12" t="s">
        <v>1021</v>
      </c>
      <c r="G12" t="s">
        <v>185</v>
      </c>
      <c r="H12" t="s">
        <v>208</v>
      </c>
      <c r="I12" t="s">
        <v>547</v>
      </c>
      <c r="J12" t="s">
        <v>812</v>
      </c>
      <c r="K12" t="s">
        <v>74</v>
      </c>
      <c r="L12" t="s">
        <v>977</v>
      </c>
      <c r="M12" t="s">
        <v>706</v>
      </c>
      <c r="N12" t="s">
        <v>465</v>
      </c>
      <c r="O12" t="s">
        <v>707</v>
      </c>
      <c r="P12" t="s">
        <v>519</v>
      </c>
      <c r="Q12" t="s">
        <v>869</v>
      </c>
      <c r="R12" t="s">
        <v>372</v>
      </c>
      <c r="S12" t="s">
        <v>759</v>
      </c>
      <c r="T12" t="s">
        <v>660</v>
      </c>
      <c r="U12" t="s">
        <v>428</v>
      </c>
      <c r="V12" t="s">
        <v>858</v>
      </c>
      <c r="W12" t="s">
        <v>955</v>
      </c>
      <c r="X12" t="s">
        <v>691</v>
      </c>
      <c r="Y12" t="s">
        <v>253</v>
      </c>
      <c r="Z12" t="s">
        <v>412</v>
      </c>
      <c r="AA12" t="s">
        <v>398</v>
      </c>
      <c r="AB12" t="s">
        <v>489</v>
      </c>
      <c r="AD12" t="s">
        <v>838</v>
      </c>
      <c r="AM12" t="s">
        <v>25</v>
      </c>
      <c r="AN12" t="s">
        <v>1083</v>
      </c>
      <c r="AP12" s="17" t="s">
        <v>1108</v>
      </c>
    </row>
    <row r="13" spans="1:42" x14ac:dyDescent="0.35">
      <c r="C13" t="s">
        <v>25</v>
      </c>
      <c r="E13" t="s">
        <v>57</v>
      </c>
      <c r="F13" t="s">
        <v>1022</v>
      </c>
      <c r="G13" t="s">
        <v>186</v>
      </c>
      <c r="H13" t="s">
        <v>209</v>
      </c>
      <c r="I13" t="s">
        <v>548</v>
      </c>
      <c r="J13" t="s">
        <v>813</v>
      </c>
      <c r="K13" t="s">
        <v>882</v>
      </c>
      <c r="L13" t="s">
        <v>978</v>
      </c>
      <c r="M13" t="s">
        <v>707</v>
      </c>
      <c r="N13" t="s">
        <v>466</v>
      </c>
      <c r="O13" t="s">
        <v>732</v>
      </c>
      <c r="P13" t="s">
        <v>520</v>
      </c>
      <c r="Q13" t="s">
        <v>870</v>
      </c>
      <c r="R13" t="s">
        <v>373</v>
      </c>
      <c r="S13" t="s">
        <v>760</v>
      </c>
      <c r="T13" t="s">
        <v>661</v>
      </c>
      <c r="U13" t="s">
        <v>429</v>
      </c>
      <c r="V13" t="s">
        <v>303</v>
      </c>
      <c r="W13" t="s">
        <v>130</v>
      </c>
      <c r="X13" t="s">
        <v>692</v>
      </c>
      <c r="Y13" t="s">
        <v>254</v>
      </c>
      <c r="Z13" t="s">
        <v>413</v>
      </c>
      <c r="AA13" t="s">
        <v>399</v>
      </c>
      <c r="AB13" t="s">
        <v>490</v>
      </c>
      <c r="AD13" t="s">
        <v>158</v>
      </c>
      <c r="AM13" t="s">
        <v>26</v>
      </c>
      <c r="AN13" t="s">
        <v>1078</v>
      </c>
      <c r="AP13" s="17" t="s">
        <v>1109</v>
      </c>
    </row>
    <row r="14" spans="1:42" x14ac:dyDescent="0.35">
      <c r="C14" t="s">
        <v>26</v>
      </c>
      <c r="E14" t="s">
        <v>58</v>
      </c>
      <c r="F14" t="s">
        <v>1023</v>
      </c>
      <c r="G14" t="s">
        <v>187</v>
      </c>
      <c r="H14" t="s">
        <v>210</v>
      </c>
      <c r="I14" t="s">
        <v>549</v>
      </c>
      <c r="J14" t="s">
        <v>161</v>
      </c>
      <c r="K14" t="s">
        <v>883</v>
      </c>
      <c r="L14" t="s">
        <v>979</v>
      </c>
      <c r="M14" t="s">
        <v>708</v>
      </c>
      <c r="N14" t="s">
        <v>467</v>
      </c>
      <c r="O14" t="s">
        <v>733</v>
      </c>
      <c r="P14" t="s">
        <v>521</v>
      </c>
      <c r="Q14" t="s">
        <v>871</v>
      </c>
      <c r="R14" t="s">
        <v>374</v>
      </c>
      <c r="S14" t="s">
        <v>580</v>
      </c>
      <c r="T14" t="s">
        <v>662</v>
      </c>
      <c r="U14" t="s">
        <v>212</v>
      </c>
      <c r="V14" t="s">
        <v>1055</v>
      </c>
      <c r="W14" t="s">
        <v>956</v>
      </c>
      <c r="X14" t="s">
        <v>693</v>
      </c>
      <c r="Y14" t="s">
        <v>255</v>
      </c>
      <c r="Z14" t="s">
        <v>414</v>
      </c>
      <c r="AA14" t="s">
        <v>400</v>
      </c>
      <c r="AB14" t="s">
        <v>491</v>
      </c>
      <c r="AD14" t="s">
        <v>779</v>
      </c>
      <c r="AM14" t="s">
        <v>27</v>
      </c>
      <c r="AN14" t="s">
        <v>1079</v>
      </c>
      <c r="AP14" s="18" t="s">
        <v>1118</v>
      </c>
    </row>
    <row r="15" spans="1:42" x14ac:dyDescent="0.35">
      <c r="C15" t="s">
        <v>27</v>
      </c>
      <c r="E15" t="s">
        <v>59</v>
      </c>
      <c r="F15" t="s">
        <v>1024</v>
      </c>
      <c r="G15" t="s">
        <v>188</v>
      </c>
      <c r="H15" t="s">
        <v>211</v>
      </c>
      <c r="I15" t="s">
        <v>550</v>
      </c>
      <c r="J15" t="s">
        <v>814</v>
      </c>
      <c r="K15" t="s">
        <v>51</v>
      </c>
      <c r="L15" t="s">
        <v>980</v>
      </c>
      <c r="M15" t="s">
        <v>709</v>
      </c>
      <c r="N15" t="s">
        <v>468</v>
      </c>
      <c r="O15" t="s">
        <v>734</v>
      </c>
      <c r="P15" t="s">
        <v>522</v>
      </c>
      <c r="Q15" t="s">
        <v>440</v>
      </c>
      <c r="R15" t="s">
        <v>375</v>
      </c>
      <c r="S15" t="s">
        <v>761</v>
      </c>
      <c r="T15" t="s">
        <v>663</v>
      </c>
      <c r="U15" t="s">
        <v>430</v>
      </c>
      <c r="W15" t="s">
        <v>957</v>
      </c>
      <c r="X15" t="s">
        <v>694</v>
      </c>
      <c r="Y15" t="s">
        <v>256</v>
      </c>
      <c r="Z15" t="s">
        <v>415</v>
      </c>
      <c r="AA15" t="s">
        <v>124</v>
      </c>
      <c r="AB15" t="s">
        <v>492</v>
      </c>
      <c r="AD15" t="s">
        <v>1055</v>
      </c>
      <c r="AM15" t="s">
        <v>28</v>
      </c>
      <c r="AN15" t="s">
        <v>1079</v>
      </c>
      <c r="AP15" s="18" t="s">
        <v>1119</v>
      </c>
    </row>
    <row r="16" spans="1:42" x14ac:dyDescent="0.35">
      <c r="C16" t="s">
        <v>28</v>
      </c>
      <c r="E16" t="s">
        <v>60</v>
      </c>
      <c r="F16" t="s">
        <v>1025</v>
      </c>
      <c r="G16" t="s">
        <v>189</v>
      </c>
      <c r="H16" t="s">
        <v>212</v>
      </c>
      <c r="I16" t="s">
        <v>551</v>
      </c>
      <c r="J16" t="s">
        <v>815</v>
      </c>
      <c r="K16" t="s">
        <v>884</v>
      </c>
      <c r="L16" t="s">
        <v>981</v>
      </c>
      <c r="M16" t="s">
        <v>710</v>
      </c>
      <c r="N16" t="s">
        <v>469</v>
      </c>
      <c r="O16" t="s">
        <v>735</v>
      </c>
      <c r="P16" t="s">
        <v>523</v>
      </c>
      <c r="Q16" t="s">
        <v>1055</v>
      </c>
      <c r="R16" t="s">
        <v>376</v>
      </c>
      <c r="S16" t="s">
        <v>762</v>
      </c>
      <c r="T16" t="s">
        <v>664</v>
      </c>
      <c r="U16" t="s">
        <v>431</v>
      </c>
      <c r="W16" t="s">
        <v>958</v>
      </c>
      <c r="X16" t="s">
        <v>695</v>
      </c>
      <c r="Y16" t="s">
        <v>257</v>
      </c>
      <c r="Z16" t="s">
        <v>114</v>
      </c>
      <c r="AA16" t="s">
        <v>401</v>
      </c>
      <c r="AB16" t="s">
        <v>493</v>
      </c>
      <c r="AM16" t="s">
        <v>29</v>
      </c>
      <c r="AN16" t="s">
        <v>1080</v>
      </c>
      <c r="AP16" s="18" t="s">
        <v>1110</v>
      </c>
    </row>
    <row r="17" spans="3:42" x14ac:dyDescent="0.35">
      <c r="C17" t="s">
        <v>29</v>
      </c>
      <c r="E17" t="s">
        <v>61</v>
      </c>
      <c r="F17" t="s">
        <v>1026</v>
      </c>
      <c r="G17" t="s">
        <v>190</v>
      </c>
      <c r="H17" t="s">
        <v>213</v>
      </c>
      <c r="I17" t="s">
        <v>552</v>
      </c>
      <c r="J17" t="s">
        <v>816</v>
      </c>
      <c r="K17" t="s">
        <v>885</v>
      </c>
      <c r="L17" t="s">
        <v>982</v>
      </c>
      <c r="M17" t="s">
        <v>711</v>
      </c>
      <c r="N17" t="s">
        <v>470</v>
      </c>
      <c r="O17" t="s">
        <v>736</v>
      </c>
      <c r="P17" t="s">
        <v>524</v>
      </c>
      <c r="R17" t="s">
        <v>377</v>
      </c>
      <c r="S17" t="s">
        <v>763</v>
      </c>
      <c r="T17" t="s">
        <v>123</v>
      </c>
      <c r="U17" t="s">
        <v>432</v>
      </c>
      <c r="W17" t="s">
        <v>959</v>
      </c>
      <c r="X17" t="s">
        <v>1055</v>
      </c>
      <c r="Y17" t="s">
        <v>258</v>
      </c>
      <c r="Z17" t="s">
        <v>416</v>
      </c>
      <c r="AA17" t="s">
        <v>402</v>
      </c>
      <c r="AB17" t="s">
        <v>494</v>
      </c>
      <c r="AM17" t="s">
        <v>30</v>
      </c>
      <c r="AN17" t="s">
        <v>1085</v>
      </c>
      <c r="AP17" s="17" t="s">
        <v>1111</v>
      </c>
    </row>
    <row r="18" spans="3:42" x14ac:dyDescent="0.35">
      <c r="C18" t="s">
        <v>30</v>
      </c>
      <c r="E18" t="s">
        <v>62</v>
      </c>
      <c r="F18" t="s">
        <v>1027</v>
      </c>
      <c r="G18" t="s">
        <v>191</v>
      </c>
      <c r="H18" t="s">
        <v>214</v>
      </c>
      <c r="I18" t="s">
        <v>553</v>
      </c>
      <c r="J18" t="s">
        <v>817</v>
      </c>
      <c r="K18" t="s">
        <v>886</v>
      </c>
      <c r="L18" t="s">
        <v>983</v>
      </c>
      <c r="M18" t="s">
        <v>712</v>
      </c>
      <c r="N18" t="s">
        <v>471</v>
      </c>
      <c r="O18" t="s">
        <v>737</v>
      </c>
      <c r="P18" t="s">
        <v>525</v>
      </c>
      <c r="R18" t="s">
        <v>378</v>
      </c>
      <c r="S18" t="s">
        <v>764</v>
      </c>
      <c r="T18" t="s">
        <v>665</v>
      </c>
      <c r="U18" t="s">
        <v>433</v>
      </c>
      <c r="W18" t="s">
        <v>960</v>
      </c>
      <c r="Y18" t="s">
        <v>259</v>
      </c>
      <c r="Z18" t="s">
        <v>417</v>
      </c>
      <c r="AA18" t="s">
        <v>1055</v>
      </c>
      <c r="AB18" t="s">
        <v>495</v>
      </c>
      <c r="AM18" t="s">
        <v>31</v>
      </c>
      <c r="AN18" t="s">
        <v>1080</v>
      </c>
      <c r="AP18" s="17" t="s">
        <v>1112</v>
      </c>
    </row>
    <row r="19" spans="3:42" x14ac:dyDescent="0.35">
      <c r="C19" t="s">
        <v>31</v>
      </c>
      <c r="E19" t="s">
        <v>63</v>
      </c>
      <c r="F19" t="s">
        <v>86</v>
      </c>
      <c r="G19" t="s">
        <v>192</v>
      </c>
      <c r="H19" t="s">
        <v>215</v>
      </c>
      <c r="I19" t="s">
        <v>554</v>
      </c>
      <c r="J19" t="s">
        <v>818</v>
      </c>
      <c r="K19" t="s">
        <v>887</v>
      </c>
      <c r="L19" t="s">
        <v>984</v>
      </c>
      <c r="M19" t="s">
        <v>713</v>
      </c>
      <c r="N19" t="s">
        <v>472</v>
      </c>
      <c r="O19" t="s">
        <v>738</v>
      </c>
      <c r="P19" t="s">
        <v>526</v>
      </c>
      <c r="R19" t="s">
        <v>379</v>
      </c>
      <c r="S19" t="s">
        <v>26</v>
      </c>
      <c r="T19" t="s">
        <v>666</v>
      </c>
      <c r="U19" t="s">
        <v>434</v>
      </c>
      <c r="W19" t="s">
        <v>86</v>
      </c>
      <c r="Y19" t="s">
        <v>260</v>
      </c>
      <c r="Z19" t="s">
        <v>418</v>
      </c>
      <c r="AB19" t="s">
        <v>496</v>
      </c>
      <c r="AM19" t="s">
        <v>32</v>
      </c>
      <c r="AN19" t="s">
        <v>1079</v>
      </c>
      <c r="AP19" s="17" t="s">
        <v>1113</v>
      </c>
    </row>
    <row r="20" spans="3:42" x14ac:dyDescent="0.35">
      <c r="C20" t="s">
        <v>32</v>
      </c>
      <c r="E20" t="s">
        <v>64</v>
      </c>
      <c r="F20" t="s">
        <v>1028</v>
      </c>
      <c r="G20" t="s">
        <v>193</v>
      </c>
      <c r="H20" t="s">
        <v>216</v>
      </c>
      <c r="I20" t="s">
        <v>555</v>
      </c>
      <c r="J20" t="s">
        <v>819</v>
      </c>
      <c r="K20" t="s">
        <v>888</v>
      </c>
      <c r="L20" t="s">
        <v>985</v>
      </c>
      <c r="M20" t="s">
        <v>714</v>
      </c>
      <c r="N20" t="s">
        <v>473</v>
      </c>
      <c r="O20" t="s">
        <v>739</v>
      </c>
      <c r="P20" t="s">
        <v>146</v>
      </c>
      <c r="R20" t="s">
        <v>27</v>
      </c>
      <c r="S20" t="s">
        <v>765</v>
      </c>
      <c r="T20" t="s">
        <v>667</v>
      </c>
      <c r="U20" t="s">
        <v>435</v>
      </c>
      <c r="W20" t="s">
        <v>303</v>
      </c>
      <c r="Y20" t="s">
        <v>261</v>
      </c>
      <c r="Z20" t="s">
        <v>419</v>
      </c>
      <c r="AB20" t="s">
        <v>497</v>
      </c>
      <c r="AM20" t="s">
        <v>33</v>
      </c>
      <c r="AN20" t="s">
        <v>1078</v>
      </c>
      <c r="AP20" s="17" t="s">
        <v>1114</v>
      </c>
    </row>
    <row r="21" spans="3:42" x14ac:dyDescent="0.35">
      <c r="C21" t="s">
        <v>33</v>
      </c>
      <c r="E21" t="s">
        <v>65</v>
      </c>
      <c r="F21" t="s">
        <v>1029</v>
      </c>
      <c r="G21" t="s">
        <v>194</v>
      </c>
      <c r="H21" t="s">
        <v>217</v>
      </c>
      <c r="I21" t="s">
        <v>556</v>
      </c>
      <c r="J21" t="s">
        <v>820</v>
      </c>
      <c r="K21" t="s">
        <v>889</v>
      </c>
      <c r="L21" t="s">
        <v>986</v>
      </c>
      <c r="M21" t="s">
        <v>715</v>
      </c>
      <c r="N21" t="s">
        <v>474</v>
      </c>
      <c r="O21" t="s">
        <v>740</v>
      </c>
      <c r="P21" t="s">
        <v>527</v>
      </c>
      <c r="R21" t="s">
        <v>380</v>
      </c>
      <c r="S21" t="s">
        <v>241</v>
      </c>
      <c r="T21" t="s">
        <v>668</v>
      </c>
      <c r="U21" t="s">
        <v>436</v>
      </c>
      <c r="W21" t="s">
        <v>961</v>
      </c>
      <c r="Y21" t="s">
        <v>262</v>
      </c>
      <c r="Z21" t="s">
        <v>1055</v>
      </c>
      <c r="AB21" t="s">
        <v>498</v>
      </c>
      <c r="AM21" t="s">
        <v>1059</v>
      </c>
      <c r="AN21" t="s">
        <v>1077</v>
      </c>
      <c r="AP21" s="17" t="s">
        <v>1115</v>
      </c>
    </row>
    <row r="22" spans="3:42" x14ac:dyDescent="0.35">
      <c r="C22" t="s">
        <v>1059</v>
      </c>
      <c r="E22" t="s">
        <v>66</v>
      </c>
      <c r="F22" t="s">
        <v>1030</v>
      </c>
      <c r="G22" t="s">
        <v>195</v>
      </c>
      <c r="H22" t="s">
        <v>218</v>
      </c>
      <c r="I22" t="s">
        <v>557</v>
      </c>
      <c r="J22" t="s">
        <v>821</v>
      </c>
      <c r="K22" t="s">
        <v>890</v>
      </c>
      <c r="L22" t="s">
        <v>107</v>
      </c>
      <c r="M22" t="s">
        <v>716</v>
      </c>
      <c r="N22" t="s">
        <v>475</v>
      </c>
      <c r="O22" t="s">
        <v>741</v>
      </c>
      <c r="P22" t="s">
        <v>303</v>
      </c>
      <c r="R22" t="s">
        <v>381</v>
      </c>
      <c r="S22" t="s">
        <v>423</v>
      </c>
      <c r="T22" t="s">
        <v>375</v>
      </c>
      <c r="U22" t="s">
        <v>437</v>
      </c>
      <c r="W22" t="s">
        <v>962</v>
      </c>
      <c r="Y22" t="s">
        <v>263</v>
      </c>
      <c r="AB22" t="s">
        <v>499</v>
      </c>
      <c r="AM22" t="s">
        <v>34</v>
      </c>
      <c r="AN22" t="s">
        <v>1073</v>
      </c>
      <c r="AP22" s="17" t="s">
        <v>1116</v>
      </c>
    </row>
    <row r="23" spans="3:42" x14ac:dyDescent="0.35">
      <c r="C23" t="s">
        <v>34</v>
      </c>
      <c r="E23" t="s">
        <v>67</v>
      </c>
      <c r="F23" t="s">
        <v>1031</v>
      </c>
      <c r="G23" t="s">
        <v>196</v>
      </c>
      <c r="H23" t="s">
        <v>219</v>
      </c>
      <c r="I23" t="s">
        <v>558</v>
      </c>
      <c r="J23" t="s">
        <v>822</v>
      </c>
      <c r="K23" t="s">
        <v>891</v>
      </c>
      <c r="L23" t="s">
        <v>987</v>
      </c>
      <c r="M23" t="s">
        <v>717</v>
      </c>
      <c r="N23" t="s">
        <v>476</v>
      </c>
      <c r="O23" t="s">
        <v>742</v>
      </c>
      <c r="P23" t="s">
        <v>528</v>
      </c>
      <c r="R23" t="s">
        <v>382</v>
      </c>
      <c r="S23" t="s">
        <v>766</v>
      </c>
      <c r="T23" t="s">
        <v>669</v>
      </c>
      <c r="U23" t="s">
        <v>155</v>
      </c>
      <c r="W23" t="s">
        <v>963</v>
      </c>
      <c r="Y23" t="s">
        <v>264</v>
      </c>
      <c r="AB23" t="s">
        <v>500</v>
      </c>
      <c r="AM23" t="s">
        <v>35</v>
      </c>
      <c r="AN23" t="s">
        <v>1083</v>
      </c>
    </row>
    <row r="24" spans="3:42" x14ac:dyDescent="0.35">
      <c r="C24" t="s">
        <v>35</v>
      </c>
      <c r="E24" t="s">
        <v>13</v>
      </c>
      <c r="F24" t="s">
        <v>1032</v>
      </c>
      <c r="G24" t="s">
        <v>197</v>
      </c>
      <c r="H24" t="s">
        <v>220</v>
      </c>
      <c r="I24" t="s">
        <v>559</v>
      </c>
      <c r="J24" t="s">
        <v>823</v>
      </c>
      <c r="K24" t="s">
        <v>892</v>
      </c>
      <c r="L24" t="s">
        <v>988</v>
      </c>
      <c r="M24" t="s">
        <v>718</v>
      </c>
      <c r="N24" t="s">
        <v>477</v>
      </c>
      <c r="O24" t="s">
        <v>743</v>
      </c>
      <c r="P24" t="s">
        <v>529</v>
      </c>
      <c r="R24" t="s">
        <v>383</v>
      </c>
      <c r="S24" t="s">
        <v>767</v>
      </c>
      <c r="T24" t="s">
        <v>321</v>
      </c>
      <c r="U24" t="s">
        <v>438</v>
      </c>
      <c r="W24" t="s">
        <v>964</v>
      </c>
      <c r="Y24" t="s">
        <v>265</v>
      </c>
      <c r="AB24" t="s">
        <v>501</v>
      </c>
      <c r="AM24" t="s">
        <v>36</v>
      </c>
      <c r="AN24" t="s">
        <v>1081</v>
      </c>
      <c r="AP24" s="16"/>
    </row>
    <row r="25" spans="3:42" x14ac:dyDescent="0.35">
      <c r="C25" t="s">
        <v>36</v>
      </c>
      <c r="E25" t="s">
        <v>68</v>
      </c>
      <c r="F25" t="s">
        <v>1033</v>
      </c>
      <c r="G25" t="s">
        <v>1055</v>
      </c>
      <c r="H25" t="s">
        <v>221</v>
      </c>
      <c r="I25" t="s">
        <v>560</v>
      </c>
      <c r="J25" t="s">
        <v>824</v>
      </c>
      <c r="K25" t="s">
        <v>893</v>
      </c>
      <c r="L25" t="s">
        <v>989</v>
      </c>
      <c r="M25" t="s">
        <v>92</v>
      </c>
      <c r="N25" t="s">
        <v>478</v>
      </c>
      <c r="O25" t="s">
        <v>744</v>
      </c>
      <c r="P25" t="s">
        <v>530</v>
      </c>
      <c r="R25" t="s">
        <v>384</v>
      </c>
      <c r="S25" t="s">
        <v>768</v>
      </c>
      <c r="T25" t="s">
        <v>670</v>
      </c>
      <c r="U25" t="s">
        <v>439</v>
      </c>
      <c r="W25" t="s">
        <v>965</v>
      </c>
      <c r="Y25" t="s">
        <v>266</v>
      </c>
      <c r="AB25" t="s">
        <v>502</v>
      </c>
      <c r="AM25" t="s">
        <v>37</v>
      </c>
      <c r="AN25" t="s">
        <v>1082</v>
      </c>
      <c r="AP25" s="16"/>
    </row>
    <row r="26" spans="3:42" x14ac:dyDescent="0.35">
      <c r="C26" t="s">
        <v>37</v>
      </c>
      <c r="E26" t="s">
        <v>69</v>
      </c>
      <c r="F26" t="s">
        <v>1034</v>
      </c>
      <c r="H26" t="s">
        <v>222</v>
      </c>
      <c r="I26" t="s">
        <v>561</v>
      </c>
      <c r="J26" t="s">
        <v>825</v>
      </c>
      <c r="K26" t="s">
        <v>19</v>
      </c>
      <c r="L26" t="s">
        <v>990</v>
      </c>
      <c r="M26" t="s">
        <v>719</v>
      </c>
      <c r="N26" t="s">
        <v>479</v>
      </c>
      <c r="O26" t="s">
        <v>745</v>
      </c>
      <c r="P26" t="s">
        <v>531</v>
      </c>
      <c r="R26" t="s">
        <v>385</v>
      </c>
      <c r="S26" t="s">
        <v>769</v>
      </c>
      <c r="T26" t="s">
        <v>671</v>
      </c>
      <c r="U26" t="s">
        <v>440</v>
      </c>
      <c r="W26" t="s">
        <v>966</v>
      </c>
      <c r="Y26" t="s">
        <v>267</v>
      </c>
      <c r="AB26" t="s">
        <v>503</v>
      </c>
      <c r="AM26" t="s">
        <v>38</v>
      </c>
      <c r="AN26" t="s">
        <v>1083</v>
      </c>
    </row>
    <row r="27" spans="3:42" x14ac:dyDescent="0.35">
      <c r="C27" t="s">
        <v>38</v>
      </c>
      <c r="E27" t="s">
        <v>70</v>
      </c>
      <c r="F27" t="s">
        <v>130</v>
      </c>
      <c r="H27" t="s">
        <v>223</v>
      </c>
      <c r="I27" t="s">
        <v>562</v>
      </c>
      <c r="J27" t="s">
        <v>826</v>
      </c>
      <c r="K27" t="s">
        <v>894</v>
      </c>
      <c r="L27" t="s">
        <v>991</v>
      </c>
      <c r="M27" t="s">
        <v>373</v>
      </c>
      <c r="N27" t="s">
        <v>1055</v>
      </c>
      <c r="O27" t="s">
        <v>746</v>
      </c>
      <c r="P27" t="s">
        <v>532</v>
      </c>
      <c r="R27" t="s">
        <v>386</v>
      </c>
      <c r="S27" t="s">
        <v>542</v>
      </c>
      <c r="T27" t="s">
        <v>672</v>
      </c>
      <c r="U27" t="s">
        <v>441</v>
      </c>
      <c r="W27" t="s">
        <v>33</v>
      </c>
      <c r="Y27" t="s">
        <v>268</v>
      </c>
      <c r="AB27" t="s">
        <v>504</v>
      </c>
      <c r="AM27" t="s">
        <v>39</v>
      </c>
      <c r="AN27" t="s">
        <v>1081</v>
      </c>
      <c r="AP27" s="16"/>
    </row>
    <row r="28" spans="3:42" x14ac:dyDescent="0.35">
      <c r="C28" t="s">
        <v>39</v>
      </c>
      <c r="E28" t="s">
        <v>71</v>
      </c>
      <c r="F28" t="s">
        <v>1035</v>
      </c>
      <c r="H28" t="s">
        <v>224</v>
      </c>
      <c r="I28" t="s">
        <v>563</v>
      </c>
      <c r="J28" t="s">
        <v>627</v>
      </c>
      <c r="K28" t="s">
        <v>895</v>
      </c>
      <c r="L28" t="s">
        <v>992</v>
      </c>
      <c r="M28" t="s">
        <v>720</v>
      </c>
      <c r="O28" t="s">
        <v>747</v>
      </c>
      <c r="P28" t="s">
        <v>533</v>
      </c>
      <c r="R28" t="s">
        <v>387</v>
      </c>
      <c r="S28" t="s">
        <v>770</v>
      </c>
      <c r="T28" t="s">
        <v>673</v>
      </c>
      <c r="U28" t="s">
        <v>442</v>
      </c>
      <c r="W28" t="s">
        <v>1055</v>
      </c>
      <c r="Y28" t="s">
        <v>269</v>
      </c>
      <c r="AB28" t="s">
        <v>505</v>
      </c>
      <c r="AM28" t="s">
        <v>40</v>
      </c>
      <c r="AN28" t="s">
        <v>1081</v>
      </c>
      <c r="AP28" s="16"/>
    </row>
    <row r="29" spans="3:42" x14ac:dyDescent="0.35">
      <c r="C29" t="s">
        <v>40</v>
      </c>
      <c r="E29" t="s">
        <v>72</v>
      </c>
      <c r="F29" t="s">
        <v>1036</v>
      </c>
      <c r="H29" t="s">
        <v>225</v>
      </c>
      <c r="I29" t="s">
        <v>564</v>
      </c>
      <c r="J29" t="s">
        <v>827</v>
      </c>
      <c r="K29" t="s">
        <v>896</v>
      </c>
      <c r="L29" t="s">
        <v>993</v>
      </c>
      <c r="M29" t="s">
        <v>721</v>
      </c>
      <c r="O29" t="s">
        <v>748</v>
      </c>
      <c r="P29" t="s">
        <v>534</v>
      </c>
      <c r="R29" t="s">
        <v>1055</v>
      </c>
      <c r="S29" t="s">
        <v>771</v>
      </c>
      <c r="T29" t="s">
        <v>674</v>
      </c>
      <c r="U29" t="s">
        <v>443</v>
      </c>
      <c r="Y29" t="s">
        <v>270</v>
      </c>
      <c r="AB29" t="s">
        <v>506</v>
      </c>
      <c r="AM29" t="s">
        <v>41</v>
      </c>
      <c r="AN29" t="s">
        <v>1083</v>
      </c>
    </row>
    <row r="30" spans="3:42" x14ac:dyDescent="0.35">
      <c r="C30" t="s">
        <v>41</v>
      </c>
      <c r="E30" t="s">
        <v>73</v>
      </c>
      <c r="F30" t="s">
        <v>19</v>
      </c>
      <c r="H30" t="s">
        <v>226</v>
      </c>
      <c r="I30" t="s">
        <v>565</v>
      </c>
      <c r="J30" t="s">
        <v>828</v>
      </c>
      <c r="K30" t="s">
        <v>897</v>
      </c>
      <c r="L30" t="s">
        <v>994</v>
      </c>
      <c r="M30" t="s">
        <v>722</v>
      </c>
      <c r="O30" t="s">
        <v>749</v>
      </c>
      <c r="P30" t="s">
        <v>535</v>
      </c>
      <c r="S30" t="s">
        <v>772</v>
      </c>
      <c r="T30" t="s">
        <v>675</v>
      </c>
      <c r="U30" t="s">
        <v>444</v>
      </c>
      <c r="Y30" t="s">
        <v>271</v>
      </c>
      <c r="AB30" t="s">
        <v>507</v>
      </c>
      <c r="AM30" t="s">
        <v>42</v>
      </c>
      <c r="AN30" t="s">
        <v>1081</v>
      </c>
    </row>
    <row r="31" spans="3:42" x14ac:dyDescent="0.35">
      <c r="C31" t="s">
        <v>42</v>
      </c>
      <c r="E31" t="s">
        <v>74</v>
      </c>
      <c r="F31" t="s">
        <v>1037</v>
      </c>
      <c r="H31" t="s">
        <v>227</v>
      </c>
      <c r="I31" t="s">
        <v>566</v>
      </c>
      <c r="J31" t="s">
        <v>829</v>
      </c>
      <c r="K31" t="s">
        <v>898</v>
      </c>
      <c r="L31" t="s">
        <v>995</v>
      </c>
      <c r="M31" t="s">
        <v>723</v>
      </c>
      <c r="O31" t="s">
        <v>1055</v>
      </c>
      <c r="P31" t="s">
        <v>536</v>
      </c>
      <c r="S31" t="s">
        <v>773</v>
      </c>
      <c r="T31" t="s">
        <v>676</v>
      </c>
      <c r="U31" t="s">
        <v>445</v>
      </c>
      <c r="Y31" t="s">
        <v>272</v>
      </c>
      <c r="AB31" t="s">
        <v>508</v>
      </c>
      <c r="AM31" t="s">
        <v>43</v>
      </c>
      <c r="AN31" t="s">
        <v>1081</v>
      </c>
    </row>
    <row r="32" spans="3:42" x14ac:dyDescent="0.35">
      <c r="C32" t="s">
        <v>43</v>
      </c>
      <c r="E32" t="s">
        <v>75</v>
      </c>
      <c r="F32" t="s">
        <v>1038</v>
      </c>
      <c r="H32" t="s">
        <v>228</v>
      </c>
      <c r="I32" t="s">
        <v>567</v>
      </c>
      <c r="J32" t="s">
        <v>830</v>
      </c>
      <c r="K32" t="s">
        <v>899</v>
      </c>
      <c r="L32" t="s">
        <v>996</v>
      </c>
      <c r="M32" t="s">
        <v>1055</v>
      </c>
      <c r="P32" t="s">
        <v>1055</v>
      </c>
      <c r="S32" t="s">
        <v>85</v>
      </c>
      <c r="T32" t="s">
        <v>677</v>
      </c>
      <c r="U32" t="s">
        <v>446</v>
      </c>
      <c r="Y32" t="s">
        <v>273</v>
      </c>
      <c r="AB32" t="s">
        <v>1055</v>
      </c>
      <c r="AM32" t="s">
        <v>44</v>
      </c>
      <c r="AN32" t="s">
        <v>1081</v>
      </c>
    </row>
    <row r="33" spans="3:40" x14ac:dyDescent="0.35">
      <c r="C33" t="s">
        <v>44</v>
      </c>
      <c r="E33" t="s">
        <v>76</v>
      </c>
      <c r="F33" t="s">
        <v>1039</v>
      </c>
      <c r="H33" t="s">
        <v>229</v>
      </c>
      <c r="I33" t="s">
        <v>568</v>
      </c>
      <c r="J33" t="s">
        <v>831</v>
      </c>
      <c r="K33" t="s">
        <v>900</v>
      </c>
      <c r="L33" t="s">
        <v>997</v>
      </c>
      <c r="S33" t="s">
        <v>774</v>
      </c>
      <c r="T33" t="s">
        <v>678</v>
      </c>
      <c r="U33" t="s">
        <v>447</v>
      </c>
      <c r="Y33" t="s">
        <v>274</v>
      </c>
      <c r="AM33" t="s">
        <v>1060</v>
      </c>
      <c r="AN33" t="s">
        <v>1084</v>
      </c>
    </row>
    <row r="34" spans="3:40" x14ac:dyDescent="0.35">
      <c r="C34" t="s">
        <v>1060</v>
      </c>
      <c r="E34" t="s">
        <v>77</v>
      </c>
      <c r="F34" t="s">
        <v>1040</v>
      </c>
      <c r="H34" t="s">
        <v>230</v>
      </c>
      <c r="I34" t="s">
        <v>569</v>
      </c>
      <c r="J34" t="s">
        <v>832</v>
      </c>
      <c r="K34" t="s">
        <v>901</v>
      </c>
      <c r="L34" t="s">
        <v>998</v>
      </c>
      <c r="S34" t="s">
        <v>775</v>
      </c>
      <c r="T34" t="s">
        <v>679</v>
      </c>
      <c r="U34" t="s">
        <v>448</v>
      </c>
      <c r="Y34" t="s">
        <v>275</v>
      </c>
    </row>
    <row r="35" spans="3:40" x14ac:dyDescent="0.35">
      <c r="E35" t="s">
        <v>78</v>
      </c>
      <c r="F35" t="s">
        <v>358</v>
      </c>
      <c r="H35" t="s">
        <v>231</v>
      </c>
      <c r="I35" t="s">
        <v>570</v>
      </c>
      <c r="J35" t="s">
        <v>833</v>
      </c>
      <c r="K35" t="s">
        <v>210</v>
      </c>
      <c r="L35" t="s">
        <v>999</v>
      </c>
      <c r="S35" t="s">
        <v>601</v>
      </c>
      <c r="T35" t="s">
        <v>680</v>
      </c>
      <c r="U35" t="s">
        <v>449</v>
      </c>
      <c r="Y35" t="s">
        <v>276</v>
      </c>
    </row>
    <row r="36" spans="3:40" x14ac:dyDescent="0.35">
      <c r="E36" t="s">
        <v>79</v>
      </c>
      <c r="F36" t="s">
        <v>1041</v>
      </c>
      <c r="H36" t="s">
        <v>232</v>
      </c>
      <c r="I36" t="s">
        <v>571</v>
      </c>
      <c r="J36" t="s">
        <v>834</v>
      </c>
      <c r="K36" t="s">
        <v>902</v>
      </c>
      <c r="L36" t="s">
        <v>1000</v>
      </c>
      <c r="S36" t="s">
        <v>776</v>
      </c>
      <c r="T36" t="s">
        <v>681</v>
      </c>
      <c r="U36" t="s">
        <v>450</v>
      </c>
      <c r="Y36" t="s">
        <v>277</v>
      </c>
    </row>
    <row r="37" spans="3:40" x14ac:dyDescent="0.35">
      <c r="E37" t="s">
        <v>80</v>
      </c>
      <c r="F37" t="s">
        <v>1042</v>
      </c>
      <c r="H37" t="s">
        <v>233</v>
      </c>
      <c r="I37" t="s">
        <v>438</v>
      </c>
      <c r="J37" t="s">
        <v>835</v>
      </c>
      <c r="K37" t="s">
        <v>903</v>
      </c>
      <c r="L37" t="s">
        <v>1001</v>
      </c>
      <c r="S37" t="s">
        <v>777</v>
      </c>
      <c r="T37" t="s">
        <v>682</v>
      </c>
      <c r="U37" t="s">
        <v>451</v>
      </c>
      <c r="Y37" t="s">
        <v>278</v>
      </c>
    </row>
    <row r="38" spans="3:40" x14ac:dyDescent="0.35">
      <c r="E38" t="s">
        <v>81</v>
      </c>
      <c r="F38" t="s">
        <v>1043</v>
      </c>
      <c r="H38" t="s">
        <v>234</v>
      </c>
      <c r="I38" t="s">
        <v>572</v>
      </c>
      <c r="J38" t="s">
        <v>836</v>
      </c>
      <c r="K38" t="s">
        <v>33</v>
      </c>
      <c r="L38" t="s">
        <v>1002</v>
      </c>
      <c r="S38" t="s">
        <v>778</v>
      </c>
      <c r="T38" t="s">
        <v>683</v>
      </c>
      <c r="U38" t="s">
        <v>452</v>
      </c>
      <c r="Y38" t="s">
        <v>279</v>
      </c>
    </row>
    <row r="39" spans="3:40" x14ac:dyDescent="0.35">
      <c r="E39" t="s">
        <v>82</v>
      </c>
      <c r="F39" t="s">
        <v>1044</v>
      </c>
      <c r="H39" t="s">
        <v>235</v>
      </c>
      <c r="I39" t="s">
        <v>573</v>
      </c>
      <c r="J39" t="s">
        <v>837</v>
      </c>
      <c r="K39" t="s">
        <v>904</v>
      </c>
      <c r="L39" t="s">
        <v>1003</v>
      </c>
      <c r="S39" t="s">
        <v>609</v>
      </c>
      <c r="T39" t="s">
        <v>1055</v>
      </c>
      <c r="U39" t="s">
        <v>33</v>
      </c>
      <c r="Y39" t="s">
        <v>280</v>
      </c>
    </row>
    <row r="40" spans="3:40" x14ac:dyDescent="0.35">
      <c r="E40" t="s">
        <v>83</v>
      </c>
      <c r="F40" t="s">
        <v>1045</v>
      </c>
      <c r="H40" t="s">
        <v>236</v>
      </c>
      <c r="I40" t="s">
        <v>574</v>
      </c>
      <c r="J40" t="s">
        <v>838</v>
      </c>
      <c r="K40" t="s">
        <v>905</v>
      </c>
      <c r="L40" t="s">
        <v>1004</v>
      </c>
      <c r="S40" t="s">
        <v>779</v>
      </c>
      <c r="U40" t="s">
        <v>388</v>
      </c>
      <c r="Y40" t="s">
        <v>281</v>
      </c>
    </row>
    <row r="41" spans="3:40" x14ac:dyDescent="0.35">
      <c r="E41" t="s">
        <v>84</v>
      </c>
      <c r="F41" t="s">
        <v>1046</v>
      </c>
      <c r="H41" t="s">
        <v>237</v>
      </c>
      <c r="I41" t="s">
        <v>575</v>
      </c>
      <c r="J41" t="s">
        <v>839</v>
      </c>
      <c r="K41" t="s">
        <v>906</v>
      </c>
      <c r="L41" t="s">
        <v>1005</v>
      </c>
      <c r="S41" t="s">
        <v>780</v>
      </c>
      <c r="U41" t="s">
        <v>213</v>
      </c>
      <c r="Y41" t="s">
        <v>282</v>
      </c>
    </row>
    <row r="42" spans="3:40" x14ac:dyDescent="0.35">
      <c r="E42" t="s">
        <v>85</v>
      </c>
      <c r="F42" t="s">
        <v>155</v>
      </c>
      <c r="H42" t="s">
        <v>238</v>
      </c>
      <c r="I42" t="s">
        <v>576</v>
      </c>
      <c r="J42" t="s">
        <v>1055</v>
      </c>
      <c r="K42" t="s">
        <v>907</v>
      </c>
      <c r="L42" t="s">
        <v>1006</v>
      </c>
      <c r="S42" t="s">
        <v>781</v>
      </c>
      <c r="U42" t="s">
        <v>453</v>
      </c>
      <c r="Y42" t="s">
        <v>283</v>
      </c>
    </row>
    <row r="43" spans="3:40" x14ac:dyDescent="0.35">
      <c r="E43" t="s">
        <v>86</v>
      </c>
      <c r="F43" t="s">
        <v>1047</v>
      </c>
      <c r="H43" t="s">
        <v>26</v>
      </c>
      <c r="I43" t="s">
        <v>577</v>
      </c>
      <c r="K43" t="s">
        <v>127</v>
      </c>
      <c r="L43" t="s">
        <v>1007</v>
      </c>
      <c r="S43" t="s">
        <v>782</v>
      </c>
      <c r="U43" t="s">
        <v>454</v>
      </c>
      <c r="Y43" t="s">
        <v>284</v>
      </c>
    </row>
    <row r="44" spans="3:40" x14ac:dyDescent="0.35">
      <c r="E44" t="s">
        <v>87</v>
      </c>
      <c r="F44" t="s">
        <v>1055</v>
      </c>
      <c r="H44" t="s">
        <v>239</v>
      </c>
      <c r="I44" t="s">
        <v>578</v>
      </c>
      <c r="K44" t="s">
        <v>145</v>
      </c>
      <c r="L44" t="s">
        <v>1008</v>
      </c>
      <c r="S44" t="s">
        <v>783</v>
      </c>
      <c r="U44" t="s">
        <v>1055</v>
      </c>
      <c r="Y44" t="s">
        <v>285</v>
      </c>
    </row>
    <row r="45" spans="3:40" x14ac:dyDescent="0.35">
      <c r="E45" t="s">
        <v>88</v>
      </c>
      <c r="H45" t="s">
        <v>240</v>
      </c>
      <c r="I45" t="s">
        <v>579</v>
      </c>
      <c r="K45" t="s">
        <v>908</v>
      </c>
      <c r="L45" t="s">
        <v>1009</v>
      </c>
      <c r="S45" t="s">
        <v>784</v>
      </c>
      <c r="Y45" t="s">
        <v>286</v>
      </c>
    </row>
    <row r="46" spans="3:40" x14ac:dyDescent="0.35">
      <c r="E46" t="s">
        <v>89</v>
      </c>
      <c r="H46" t="s">
        <v>241</v>
      </c>
      <c r="I46" t="s">
        <v>580</v>
      </c>
      <c r="K46" t="s">
        <v>909</v>
      </c>
      <c r="L46" t="s">
        <v>439</v>
      </c>
      <c r="S46" t="s">
        <v>785</v>
      </c>
      <c r="Y46" t="s">
        <v>287</v>
      </c>
    </row>
    <row r="47" spans="3:40" x14ac:dyDescent="0.35">
      <c r="E47" t="s">
        <v>90</v>
      </c>
      <c r="H47" t="s">
        <v>242</v>
      </c>
      <c r="I47" t="s">
        <v>581</v>
      </c>
      <c r="K47" t="s">
        <v>910</v>
      </c>
      <c r="L47" t="s">
        <v>1010</v>
      </c>
      <c r="S47" t="s">
        <v>786</v>
      </c>
      <c r="Y47" t="s">
        <v>288</v>
      </c>
    </row>
    <row r="48" spans="3:40" x14ac:dyDescent="0.35">
      <c r="E48" t="s">
        <v>91</v>
      </c>
      <c r="H48" t="s">
        <v>1055</v>
      </c>
      <c r="I48" t="s">
        <v>582</v>
      </c>
      <c r="K48" t="s">
        <v>911</v>
      </c>
      <c r="L48" t="s">
        <v>1011</v>
      </c>
      <c r="S48" t="s">
        <v>787</v>
      </c>
      <c r="Y48" t="s">
        <v>289</v>
      </c>
    </row>
    <row r="49" spans="5:25" x14ac:dyDescent="0.35">
      <c r="E49" t="s">
        <v>92</v>
      </c>
      <c r="I49" t="s">
        <v>583</v>
      </c>
      <c r="K49" t="s">
        <v>912</v>
      </c>
      <c r="L49" t="s">
        <v>1055</v>
      </c>
      <c r="S49" t="s">
        <v>788</v>
      </c>
      <c r="Y49" t="s">
        <v>290</v>
      </c>
    </row>
    <row r="50" spans="5:25" x14ac:dyDescent="0.35">
      <c r="E50" t="s">
        <v>93</v>
      </c>
      <c r="I50" t="s">
        <v>584</v>
      </c>
      <c r="K50" t="s">
        <v>913</v>
      </c>
      <c r="S50" t="s">
        <v>789</v>
      </c>
      <c r="Y50" t="s">
        <v>291</v>
      </c>
    </row>
    <row r="51" spans="5:25" x14ac:dyDescent="0.35">
      <c r="E51" t="s">
        <v>94</v>
      </c>
      <c r="I51" t="s">
        <v>585</v>
      </c>
      <c r="K51" t="s">
        <v>914</v>
      </c>
      <c r="S51" t="s">
        <v>790</v>
      </c>
      <c r="Y51" t="s">
        <v>292</v>
      </c>
    </row>
    <row r="52" spans="5:25" x14ac:dyDescent="0.35">
      <c r="E52" t="s">
        <v>95</v>
      </c>
      <c r="I52" t="s">
        <v>586</v>
      </c>
      <c r="K52" t="s">
        <v>915</v>
      </c>
      <c r="S52" t="s">
        <v>791</v>
      </c>
      <c r="Y52" t="s">
        <v>293</v>
      </c>
    </row>
    <row r="53" spans="5:25" x14ac:dyDescent="0.35">
      <c r="E53" t="s">
        <v>96</v>
      </c>
      <c r="I53" t="s">
        <v>587</v>
      </c>
      <c r="K53" t="s">
        <v>916</v>
      </c>
      <c r="S53" t="s">
        <v>792</v>
      </c>
      <c r="Y53" t="s">
        <v>294</v>
      </c>
    </row>
    <row r="54" spans="5:25" x14ac:dyDescent="0.35">
      <c r="E54" t="s">
        <v>97</v>
      </c>
      <c r="I54" t="s">
        <v>588</v>
      </c>
      <c r="K54" t="s">
        <v>917</v>
      </c>
      <c r="S54" t="s">
        <v>272</v>
      </c>
      <c r="Y54" t="s">
        <v>295</v>
      </c>
    </row>
    <row r="55" spans="5:25" x14ac:dyDescent="0.35">
      <c r="E55" t="s">
        <v>98</v>
      </c>
      <c r="I55" t="s">
        <v>589</v>
      </c>
      <c r="K55" t="s">
        <v>234</v>
      </c>
      <c r="S55" t="s">
        <v>793</v>
      </c>
      <c r="Y55" t="s">
        <v>296</v>
      </c>
    </row>
    <row r="56" spans="5:25" x14ac:dyDescent="0.35">
      <c r="E56" t="s">
        <v>99</v>
      </c>
      <c r="I56" t="s">
        <v>158</v>
      </c>
      <c r="K56" t="s">
        <v>465</v>
      </c>
      <c r="S56" t="s">
        <v>794</v>
      </c>
      <c r="Y56" t="s">
        <v>297</v>
      </c>
    </row>
    <row r="57" spans="5:25" x14ac:dyDescent="0.35">
      <c r="E57" t="s">
        <v>100</v>
      </c>
      <c r="I57" t="s">
        <v>590</v>
      </c>
      <c r="K57" t="s">
        <v>918</v>
      </c>
      <c r="S57" t="s">
        <v>795</v>
      </c>
      <c r="Y57" t="s">
        <v>298</v>
      </c>
    </row>
    <row r="58" spans="5:25" x14ac:dyDescent="0.35">
      <c r="E58" t="s">
        <v>101</v>
      </c>
      <c r="I58" t="s">
        <v>591</v>
      </c>
      <c r="K58" t="s">
        <v>919</v>
      </c>
      <c r="S58" t="s">
        <v>175</v>
      </c>
      <c r="Y58" t="s">
        <v>34</v>
      </c>
    </row>
    <row r="59" spans="5:25" x14ac:dyDescent="0.35">
      <c r="E59" t="s">
        <v>102</v>
      </c>
      <c r="I59" t="s">
        <v>592</v>
      </c>
      <c r="K59" t="s">
        <v>123</v>
      </c>
      <c r="S59" t="s">
        <v>29</v>
      </c>
      <c r="Y59" t="s">
        <v>299</v>
      </c>
    </row>
    <row r="60" spans="5:25" x14ac:dyDescent="0.35">
      <c r="E60" t="s">
        <v>103</v>
      </c>
      <c r="I60" t="s">
        <v>593</v>
      </c>
      <c r="K60" t="s">
        <v>920</v>
      </c>
      <c r="S60" t="s">
        <v>796</v>
      </c>
      <c r="Y60" t="s">
        <v>300</v>
      </c>
    </row>
    <row r="61" spans="5:25" x14ac:dyDescent="0.35">
      <c r="E61" t="s">
        <v>104</v>
      </c>
      <c r="I61" t="s">
        <v>594</v>
      </c>
      <c r="K61" t="s">
        <v>921</v>
      </c>
      <c r="S61" t="s">
        <v>797</v>
      </c>
      <c r="Y61" t="s">
        <v>301</v>
      </c>
    </row>
    <row r="62" spans="5:25" x14ac:dyDescent="0.35">
      <c r="E62" t="s">
        <v>105</v>
      </c>
      <c r="I62" t="s">
        <v>595</v>
      </c>
      <c r="K62" t="s">
        <v>922</v>
      </c>
      <c r="S62" t="s">
        <v>798</v>
      </c>
      <c r="Y62" t="s">
        <v>302</v>
      </c>
    </row>
    <row r="63" spans="5:25" x14ac:dyDescent="0.35">
      <c r="E63" t="s">
        <v>106</v>
      </c>
      <c r="I63" t="s">
        <v>596</v>
      </c>
      <c r="K63" t="s">
        <v>923</v>
      </c>
      <c r="S63" t="s">
        <v>799</v>
      </c>
      <c r="Y63" t="s">
        <v>303</v>
      </c>
    </row>
    <row r="64" spans="5:25" x14ac:dyDescent="0.35">
      <c r="E64" t="s">
        <v>107</v>
      </c>
      <c r="I64" t="s">
        <v>597</v>
      </c>
      <c r="K64" t="s">
        <v>402</v>
      </c>
      <c r="S64" t="s">
        <v>800</v>
      </c>
      <c r="Y64" t="s">
        <v>304</v>
      </c>
    </row>
    <row r="65" spans="5:25" x14ac:dyDescent="0.35">
      <c r="E65" t="s">
        <v>108</v>
      </c>
      <c r="I65" t="s">
        <v>598</v>
      </c>
      <c r="K65" t="s">
        <v>924</v>
      </c>
      <c r="S65" t="s">
        <v>801</v>
      </c>
      <c r="Y65" t="s">
        <v>305</v>
      </c>
    </row>
    <row r="66" spans="5:25" x14ac:dyDescent="0.35">
      <c r="E66" t="s">
        <v>109</v>
      </c>
      <c r="I66" t="s">
        <v>599</v>
      </c>
      <c r="K66" t="s">
        <v>925</v>
      </c>
      <c r="S66" t="s">
        <v>1055</v>
      </c>
      <c r="Y66" t="s">
        <v>306</v>
      </c>
    </row>
    <row r="67" spans="5:25" x14ac:dyDescent="0.35">
      <c r="E67" t="s">
        <v>110</v>
      </c>
      <c r="I67" t="s">
        <v>600</v>
      </c>
      <c r="K67" t="s">
        <v>926</v>
      </c>
      <c r="Y67" t="s">
        <v>307</v>
      </c>
    </row>
    <row r="68" spans="5:25" x14ac:dyDescent="0.35">
      <c r="E68" t="s">
        <v>111</v>
      </c>
      <c r="I68" t="s">
        <v>601</v>
      </c>
      <c r="K68" t="s">
        <v>927</v>
      </c>
      <c r="Y68" t="s">
        <v>308</v>
      </c>
    </row>
    <row r="69" spans="5:25" x14ac:dyDescent="0.35">
      <c r="E69" t="s">
        <v>112</v>
      </c>
      <c r="I69" t="s">
        <v>602</v>
      </c>
      <c r="K69" t="s">
        <v>928</v>
      </c>
      <c r="Y69" t="s">
        <v>309</v>
      </c>
    </row>
    <row r="70" spans="5:25" x14ac:dyDescent="0.35">
      <c r="E70" t="s">
        <v>113</v>
      </c>
      <c r="I70" t="s">
        <v>603</v>
      </c>
      <c r="K70" t="s">
        <v>929</v>
      </c>
      <c r="Y70" t="s">
        <v>310</v>
      </c>
    </row>
    <row r="71" spans="5:25" x14ac:dyDescent="0.35">
      <c r="E71" t="s">
        <v>114</v>
      </c>
      <c r="I71" t="s">
        <v>604</v>
      </c>
      <c r="K71" t="s">
        <v>930</v>
      </c>
      <c r="Y71" t="s">
        <v>311</v>
      </c>
    </row>
    <row r="72" spans="5:25" x14ac:dyDescent="0.35">
      <c r="E72" t="s">
        <v>115</v>
      </c>
      <c r="I72" t="s">
        <v>109</v>
      </c>
      <c r="K72" t="s">
        <v>931</v>
      </c>
      <c r="Y72" t="s">
        <v>312</v>
      </c>
    </row>
    <row r="73" spans="5:25" x14ac:dyDescent="0.35">
      <c r="E73" t="s">
        <v>116</v>
      </c>
      <c r="I73" t="s">
        <v>605</v>
      </c>
      <c r="K73" t="s">
        <v>848</v>
      </c>
      <c r="Y73" t="s">
        <v>105</v>
      </c>
    </row>
    <row r="74" spans="5:25" x14ac:dyDescent="0.35">
      <c r="E74" t="s">
        <v>117</v>
      </c>
      <c r="I74" t="s">
        <v>606</v>
      </c>
      <c r="K74" t="s">
        <v>932</v>
      </c>
      <c r="Y74" t="s">
        <v>313</v>
      </c>
    </row>
    <row r="75" spans="5:25" x14ac:dyDescent="0.35">
      <c r="E75" t="s">
        <v>118</v>
      </c>
      <c r="I75" t="s">
        <v>607</v>
      </c>
      <c r="K75" t="s">
        <v>933</v>
      </c>
      <c r="Y75" t="s">
        <v>314</v>
      </c>
    </row>
    <row r="76" spans="5:25" x14ac:dyDescent="0.35">
      <c r="E76" t="s">
        <v>119</v>
      </c>
      <c r="I76" t="s">
        <v>608</v>
      </c>
      <c r="K76" t="s">
        <v>85</v>
      </c>
      <c r="Y76" t="s">
        <v>315</v>
      </c>
    </row>
    <row r="77" spans="5:25" x14ac:dyDescent="0.35">
      <c r="E77" t="s">
        <v>120</v>
      </c>
      <c r="I77" t="s">
        <v>609</v>
      </c>
      <c r="K77" t="s">
        <v>934</v>
      </c>
      <c r="Y77" t="s">
        <v>316</v>
      </c>
    </row>
    <row r="78" spans="5:25" x14ac:dyDescent="0.35">
      <c r="E78" t="s">
        <v>121</v>
      </c>
      <c r="I78" t="s">
        <v>610</v>
      </c>
      <c r="K78" t="s">
        <v>935</v>
      </c>
      <c r="Y78" t="s">
        <v>317</v>
      </c>
    </row>
    <row r="79" spans="5:25" x14ac:dyDescent="0.35">
      <c r="E79" t="s">
        <v>122</v>
      </c>
      <c r="I79" t="s">
        <v>611</v>
      </c>
      <c r="K79" t="s">
        <v>936</v>
      </c>
      <c r="Y79" t="s">
        <v>318</v>
      </c>
    </row>
    <row r="80" spans="5:25" x14ac:dyDescent="0.35">
      <c r="E80" t="s">
        <v>123</v>
      </c>
      <c r="I80" t="s">
        <v>612</v>
      </c>
      <c r="K80" t="s">
        <v>937</v>
      </c>
      <c r="Y80" t="s">
        <v>319</v>
      </c>
    </row>
    <row r="81" spans="5:25" x14ac:dyDescent="0.35">
      <c r="E81" t="s">
        <v>124</v>
      </c>
      <c r="I81" t="s">
        <v>613</v>
      </c>
      <c r="K81" t="s">
        <v>938</v>
      </c>
      <c r="Y81" t="s">
        <v>320</v>
      </c>
    </row>
    <row r="82" spans="5:25" x14ac:dyDescent="0.35">
      <c r="E82" t="s">
        <v>125</v>
      </c>
      <c r="I82" t="s">
        <v>614</v>
      </c>
      <c r="K82" t="s">
        <v>939</v>
      </c>
      <c r="Y82" t="s">
        <v>321</v>
      </c>
    </row>
    <row r="83" spans="5:25" x14ac:dyDescent="0.35">
      <c r="E83" t="s">
        <v>126</v>
      </c>
      <c r="I83" t="s">
        <v>615</v>
      </c>
      <c r="K83" t="s">
        <v>940</v>
      </c>
      <c r="Y83" t="s">
        <v>28</v>
      </c>
    </row>
    <row r="84" spans="5:25" x14ac:dyDescent="0.35">
      <c r="E84" t="s">
        <v>127</v>
      </c>
      <c r="I84" t="s">
        <v>616</v>
      </c>
      <c r="K84" t="s">
        <v>941</v>
      </c>
      <c r="Y84" t="s">
        <v>322</v>
      </c>
    </row>
    <row r="85" spans="5:25" x14ac:dyDescent="0.35">
      <c r="E85" t="s">
        <v>128</v>
      </c>
      <c r="I85" t="s">
        <v>617</v>
      </c>
      <c r="K85" t="s">
        <v>942</v>
      </c>
      <c r="Y85" t="s">
        <v>323</v>
      </c>
    </row>
    <row r="86" spans="5:25" x14ac:dyDescent="0.35">
      <c r="E86" t="s">
        <v>129</v>
      </c>
      <c r="I86" t="s">
        <v>618</v>
      </c>
      <c r="K86" t="s">
        <v>623</v>
      </c>
      <c r="Y86" t="s">
        <v>324</v>
      </c>
    </row>
    <row r="87" spans="5:25" x14ac:dyDescent="0.35">
      <c r="E87" t="s">
        <v>130</v>
      </c>
      <c r="I87" t="s">
        <v>619</v>
      </c>
      <c r="K87" t="s">
        <v>943</v>
      </c>
      <c r="Y87" t="s">
        <v>325</v>
      </c>
    </row>
    <row r="88" spans="5:25" x14ac:dyDescent="0.35">
      <c r="E88" t="s">
        <v>131</v>
      </c>
      <c r="I88" t="s">
        <v>620</v>
      </c>
      <c r="K88" t="s">
        <v>944</v>
      </c>
      <c r="Y88" t="s">
        <v>326</v>
      </c>
    </row>
    <row r="89" spans="5:25" x14ac:dyDescent="0.35">
      <c r="E89" t="s">
        <v>132</v>
      </c>
      <c r="I89" t="s">
        <v>621</v>
      </c>
      <c r="K89" t="s">
        <v>1055</v>
      </c>
      <c r="Y89" t="s">
        <v>327</v>
      </c>
    </row>
    <row r="90" spans="5:25" x14ac:dyDescent="0.35">
      <c r="E90" t="s">
        <v>133</v>
      </c>
      <c r="I90" t="s">
        <v>622</v>
      </c>
      <c r="Y90" t="s">
        <v>328</v>
      </c>
    </row>
    <row r="91" spans="5:25" x14ac:dyDescent="0.35">
      <c r="E91" t="s">
        <v>134</v>
      </c>
      <c r="I91" t="s">
        <v>623</v>
      </c>
      <c r="Y91" t="s">
        <v>329</v>
      </c>
    </row>
    <row r="92" spans="5:25" x14ac:dyDescent="0.35">
      <c r="E92" t="s">
        <v>135</v>
      </c>
      <c r="I92" t="s">
        <v>624</v>
      </c>
      <c r="Y92" t="s">
        <v>330</v>
      </c>
    </row>
    <row r="93" spans="5:25" x14ac:dyDescent="0.35">
      <c r="E93" t="s">
        <v>136</v>
      </c>
      <c r="I93" t="s">
        <v>625</v>
      </c>
      <c r="Y93" t="s">
        <v>331</v>
      </c>
    </row>
    <row r="94" spans="5:25" x14ac:dyDescent="0.35">
      <c r="E94" t="s">
        <v>137</v>
      </c>
      <c r="I94" t="s">
        <v>626</v>
      </c>
      <c r="Y94" t="s">
        <v>332</v>
      </c>
    </row>
    <row r="95" spans="5:25" x14ac:dyDescent="0.35">
      <c r="E95" t="s">
        <v>138</v>
      </c>
      <c r="I95" t="s">
        <v>65</v>
      </c>
      <c r="Y95" t="s">
        <v>333</v>
      </c>
    </row>
    <row r="96" spans="5:25" x14ac:dyDescent="0.35">
      <c r="E96" t="s">
        <v>139</v>
      </c>
      <c r="I96" t="s">
        <v>627</v>
      </c>
      <c r="Y96" t="s">
        <v>334</v>
      </c>
    </row>
    <row r="97" spans="5:25" x14ac:dyDescent="0.35">
      <c r="E97" t="s">
        <v>140</v>
      </c>
      <c r="I97" t="s">
        <v>628</v>
      </c>
      <c r="Y97" t="s">
        <v>335</v>
      </c>
    </row>
    <row r="98" spans="5:25" x14ac:dyDescent="0.35">
      <c r="E98" t="s">
        <v>141</v>
      </c>
      <c r="I98" t="s">
        <v>629</v>
      </c>
      <c r="Y98" t="s">
        <v>336</v>
      </c>
    </row>
    <row r="99" spans="5:25" x14ac:dyDescent="0.35">
      <c r="E99" t="s">
        <v>142</v>
      </c>
      <c r="I99" t="s">
        <v>630</v>
      </c>
      <c r="Y99" t="s">
        <v>337</v>
      </c>
    </row>
    <row r="100" spans="5:25" x14ac:dyDescent="0.35">
      <c r="E100" t="s">
        <v>143</v>
      </c>
      <c r="I100" t="s">
        <v>631</v>
      </c>
      <c r="Y100" t="s">
        <v>338</v>
      </c>
    </row>
    <row r="101" spans="5:25" x14ac:dyDescent="0.35">
      <c r="E101" t="s">
        <v>144</v>
      </c>
      <c r="I101" t="s">
        <v>632</v>
      </c>
      <c r="Y101" t="s">
        <v>339</v>
      </c>
    </row>
    <row r="102" spans="5:25" x14ac:dyDescent="0.35">
      <c r="E102" t="s">
        <v>145</v>
      </c>
      <c r="I102" t="s">
        <v>633</v>
      </c>
      <c r="Y102" t="s">
        <v>340</v>
      </c>
    </row>
    <row r="103" spans="5:25" x14ac:dyDescent="0.35">
      <c r="E103" t="s">
        <v>146</v>
      </c>
      <c r="I103" t="s">
        <v>234</v>
      </c>
      <c r="Y103" t="s">
        <v>341</v>
      </c>
    </row>
    <row r="104" spans="5:25" x14ac:dyDescent="0.35">
      <c r="E104" t="s">
        <v>147</v>
      </c>
      <c r="I104" t="s">
        <v>634</v>
      </c>
      <c r="Y104" t="s">
        <v>342</v>
      </c>
    </row>
    <row r="105" spans="5:25" x14ac:dyDescent="0.35">
      <c r="E105" t="s">
        <v>148</v>
      </c>
      <c r="I105" t="s">
        <v>635</v>
      </c>
      <c r="Y105" t="s">
        <v>343</v>
      </c>
    </row>
    <row r="106" spans="5:25" x14ac:dyDescent="0.35">
      <c r="E106" t="s">
        <v>149</v>
      </c>
      <c r="I106" t="s">
        <v>636</v>
      </c>
      <c r="Y106" t="s">
        <v>344</v>
      </c>
    </row>
    <row r="107" spans="5:25" x14ac:dyDescent="0.35">
      <c r="E107" t="s">
        <v>29</v>
      </c>
      <c r="I107" t="s">
        <v>637</v>
      </c>
      <c r="Y107" t="s">
        <v>121</v>
      </c>
    </row>
    <row r="108" spans="5:25" x14ac:dyDescent="0.35">
      <c r="E108" t="s">
        <v>150</v>
      </c>
      <c r="I108" t="s">
        <v>638</v>
      </c>
      <c r="Y108" t="s">
        <v>345</v>
      </c>
    </row>
    <row r="109" spans="5:25" x14ac:dyDescent="0.35">
      <c r="E109" t="s">
        <v>151</v>
      </c>
      <c r="I109" t="s">
        <v>639</v>
      </c>
      <c r="Y109" t="s">
        <v>346</v>
      </c>
    </row>
    <row r="110" spans="5:25" x14ac:dyDescent="0.35">
      <c r="E110" t="s">
        <v>152</v>
      </c>
      <c r="I110" t="s">
        <v>640</v>
      </c>
      <c r="Y110" t="s">
        <v>347</v>
      </c>
    </row>
    <row r="111" spans="5:25" x14ac:dyDescent="0.35">
      <c r="E111" t="s">
        <v>153</v>
      </c>
      <c r="I111" t="s">
        <v>641</v>
      </c>
      <c r="Y111" t="s">
        <v>348</v>
      </c>
    </row>
    <row r="112" spans="5:25" x14ac:dyDescent="0.35">
      <c r="E112" t="s">
        <v>154</v>
      </c>
      <c r="I112" t="s">
        <v>29</v>
      </c>
      <c r="Y112" t="s">
        <v>349</v>
      </c>
    </row>
    <row r="113" spans="5:25" x14ac:dyDescent="0.35">
      <c r="E113" t="s">
        <v>155</v>
      </c>
      <c r="I113" t="s">
        <v>642</v>
      </c>
      <c r="Y113" t="s">
        <v>350</v>
      </c>
    </row>
    <row r="114" spans="5:25" x14ac:dyDescent="0.35">
      <c r="E114" t="s">
        <v>156</v>
      </c>
      <c r="I114" t="s">
        <v>643</v>
      </c>
      <c r="Y114" t="s">
        <v>351</v>
      </c>
    </row>
    <row r="115" spans="5:25" x14ac:dyDescent="0.35">
      <c r="E115" t="s">
        <v>157</v>
      </c>
      <c r="I115" t="s">
        <v>644</v>
      </c>
      <c r="Y115" t="s">
        <v>352</v>
      </c>
    </row>
    <row r="116" spans="5:25" x14ac:dyDescent="0.35">
      <c r="E116" t="s">
        <v>158</v>
      </c>
      <c r="I116" t="s">
        <v>645</v>
      </c>
      <c r="Y116" t="s">
        <v>353</v>
      </c>
    </row>
    <row r="117" spans="5:25" x14ac:dyDescent="0.35">
      <c r="E117" t="s">
        <v>159</v>
      </c>
      <c r="I117" t="s">
        <v>646</v>
      </c>
      <c r="Y117" t="s">
        <v>354</v>
      </c>
    </row>
    <row r="118" spans="5:25" x14ac:dyDescent="0.35">
      <c r="E118" t="s">
        <v>160</v>
      </c>
      <c r="I118" t="s">
        <v>1055</v>
      </c>
      <c r="Y118" t="s">
        <v>355</v>
      </c>
    </row>
    <row r="119" spans="5:25" x14ac:dyDescent="0.35">
      <c r="E119" t="s">
        <v>161</v>
      </c>
      <c r="Y119" t="s">
        <v>356</v>
      </c>
    </row>
    <row r="120" spans="5:25" x14ac:dyDescent="0.35">
      <c r="E120" t="s">
        <v>162</v>
      </c>
      <c r="Y120" t="s">
        <v>357</v>
      </c>
    </row>
    <row r="121" spans="5:25" x14ac:dyDescent="0.35">
      <c r="E121" t="s">
        <v>163</v>
      </c>
      <c r="Y121" t="s">
        <v>358</v>
      </c>
    </row>
    <row r="122" spans="5:25" x14ac:dyDescent="0.35">
      <c r="E122" t="s">
        <v>164</v>
      </c>
      <c r="Y122" t="s">
        <v>359</v>
      </c>
    </row>
    <row r="123" spans="5:25" x14ac:dyDescent="0.35">
      <c r="E123" t="s">
        <v>165</v>
      </c>
      <c r="Y123" t="s">
        <v>360</v>
      </c>
    </row>
    <row r="124" spans="5:25" x14ac:dyDescent="0.35">
      <c r="E124" t="s">
        <v>166</v>
      </c>
      <c r="Y124" t="s">
        <v>361</v>
      </c>
    </row>
    <row r="125" spans="5:25" x14ac:dyDescent="0.35">
      <c r="E125" t="s">
        <v>167</v>
      </c>
      <c r="Y125" t="s">
        <v>1055</v>
      </c>
    </row>
    <row r="126" spans="5:25" x14ac:dyDescent="0.35">
      <c r="E126" t="s">
        <v>168</v>
      </c>
    </row>
    <row r="127" spans="5:25" x14ac:dyDescent="0.35">
      <c r="E127" t="s">
        <v>1055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prueba xmlns="100d7df5-0e9a-4fca-984e-da1804d5950e" xsi:nil="true"/>
    <TaxCatchAll xmlns="697c4dee-e7ec-4d95-9444-4931b2058c5c" xsi:nil="true"/>
    <_ip_UnifiedCompliancePolicyProperties xmlns="http://schemas.microsoft.com/sharepoint/v3" xsi:nil="true"/>
    <lcf76f155ced4ddcb4097134ff3c332f xmlns="100d7df5-0e9a-4fca-984e-da1804d595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6AAD643DE7A7459019B957E0E986B5" ma:contentTypeVersion="23" ma:contentTypeDescription="Crear nuevo documento." ma:contentTypeScope="" ma:versionID="89ac1b192da83be526436853224474ed">
  <xsd:schema xmlns:xsd="http://www.w3.org/2001/XMLSchema" xmlns:xs="http://www.w3.org/2001/XMLSchema" xmlns:p="http://schemas.microsoft.com/office/2006/metadata/properties" xmlns:ns1="http://schemas.microsoft.com/sharepoint/v3" xmlns:ns2="100d7df5-0e9a-4fca-984e-da1804d5950e" xmlns:ns3="697c4dee-e7ec-4d95-9444-4931b2058c5c" targetNamespace="http://schemas.microsoft.com/office/2006/metadata/properties" ma:root="true" ma:fieldsID="004e8b6db7d8910317db8c6582048523" ns1:_="" ns2:_="" ns3:_="">
    <xsd:import namespace="http://schemas.microsoft.com/sharepoint/v3"/>
    <xsd:import namespace="100d7df5-0e9a-4fca-984e-da1804d5950e"/>
    <xsd:import namespace="697c4dee-e7ec-4d95-9444-4931b2058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ueb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d7df5-0e9a-4fca-984e-da1804d59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ueba" ma:index="28" nillable="true" ma:displayName="prueba" ma:description="prueba" ma:format="Dropdown" ma:internalName="prueba" ma:percentage="FALSE">
      <xsd:simpleType>
        <xsd:restriction base="dms:Number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c4dee-e7ec-4d95-9444-4931b2058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380140-b850-473f-b20f-3b0340aabce8}" ma:internalName="TaxCatchAll" ma:showField="CatchAllData" ma:web="697c4dee-e7ec-4d95-9444-4931b2058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AD30A6-2063-4128-BAB6-A595B4D55C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00d7df5-0e9a-4fca-984e-da1804d5950e"/>
    <ds:schemaRef ds:uri="697c4dee-e7ec-4d95-9444-4931b2058c5c"/>
  </ds:schemaRefs>
</ds:datastoreItem>
</file>

<file path=customXml/itemProps2.xml><?xml version="1.0" encoding="utf-8"?>
<ds:datastoreItem xmlns:ds="http://schemas.openxmlformats.org/officeDocument/2006/customXml" ds:itemID="{C0F08AE9-58D4-4349-9CB5-199AF4F61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ED5F6-D4C1-4B0F-A7A4-EF5E7006F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0d7df5-0e9a-4fca-984e-da1804d5950e"/>
    <ds:schemaRef ds:uri="697c4dee-e7ec-4d95-9444-4931b2058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39</vt:i4>
      </vt:variant>
    </vt:vector>
  </HeadingPairs>
  <TitlesOfParts>
    <vt:vector size="41" baseType="lpstr">
      <vt:lpstr>Hoja1</vt:lpstr>
      <vt:lpstr>Hoja2</vt:lpstr>
      <vt:lpstr>Amazonas</vt:lpstr>
      <vt:lpstr>Antioquia</vt:lpstr>
      <vt:lpstr>Arauca</vt:lpstr>
      <vt:lpstr>ArchipiélagoDeSanAndrésYProvidencia</vt:lpstr>
      <vt:lpstr>Atlántico</vt:lpstr>
      <vt:lpstr>Bogotá</vt:lpstr>
      <vt:lpstr>BogotáD.C</vt:lpstr>
      <vt:lpstr>BogotáD.C.</vt:lpstr>
      <vt:lpstr>Bolívar</vt:lpstr>
      <vt:lpstr>Boyacá</vt:lpstr>
      <vt:lpstr>Caldas</vt:lpstr>
      <vt:lpstr>Caquetá</vt:lpstr>
      <vt:lpstr>Casanare</vt:lpstr>
      <vt:lpstr>Categoría</vt:lpstr>
      <vt:lpstr>Cauca</vt:lpstr>
      <vt:lpstr>Cesar</vt:lpstr>
      <vt:lpstr>Chocó</vt:lpstr>
      <vt:lpstr>Córdoba</vt:lpstr>
      <vt:lpstr>Cundinamarca</vt:lpstr>
      <vt:lpstr>Departamento</vt:lpstr>
      <vt:lpstr>Guainía</vt:lpstr>
      <vt:lpstr>Guaviare</vt:lpstr>
      <vt:lpstr>Huila</vt:lpstr>
      <vt:lpstr>LaGuajira</vt:lpstr>
      <vt:lpstr>Magdalena</vt:lpstr>
      <vt:lpstr>Meta</vt:lpstr>
      <vt:lpstr>Modalidaddeentrega</vt:lpstr>
      <vt:lpstr>Nariño</vt:lpstr>
      <vt:lpstr>NorteDeSantander</vt:lpstr>
      <vt:lpstr>Proveedores</vt:lpstr>
      <vt:lpstr>Putumayo</vt:lpstr>
      <vt:lpstr>Quindío</vt:lpstr>
      <vt:lpstr>Risaralda</vt:lpstr>
      <vt:lpstr>Santander</vt:lpstr>
      <vt:lpstr>Sucre</vt:lpstr>
      <vt:lpstr>Tolima</vt:lpstr>
      <vt:lpstr>ValledelCauca</vt:lpstr>
      <vt:lpstr>Vaupés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Miguel Angel Olarte Reyes</cp:lastModifiedBy>
  <dcterms:created xsi:type="dcterms:W3CDTF">2023-03-16T16:37:59Z</dcterms:created>
  <dcterms:modified xsi:type="dcterms:W3CDTF">2026-05-29T21:48:13Z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0x0101002F6AAD643DE7A7459019B957E0E986B5</vt:lpwstr>
  </property>
  <property fmtid="{D5CDD505-2E9C-101B-9397-08002B2CF9AE}" pid="3" name="MediaServiceImageTags">
    <vt:lpwstr/>
  </property>
</Properties>
</file>